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C3B26C9E-368F-4B64-B187-04DC4A8CF63C}" xr6:coauthVersionLast="47" xr6:coauthVersionMax="47" xr10:uidLastSave="{00000000-0000-0000-0000-000000000000}"/>
  <bookViews>
    <workbookView xWindow="-120" yWindow="-120" windowWidth="29040" windowHeight="15840" tabRatio="844" firstSheet="5" activeTab="17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  <sheet name="HAZİRAN 2026" sheetId="25" r:id="rId1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23" l="1"/>
  <c r="F36" i="25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J5" i="15"/>
  <c r="J4" i="15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E34" i="15"/>
  <c r="E33" i="15"/>
  <c r="E32" i="15"/>
  <c r="E31" i="15"/>
  <c r="E30" i="15"/>
  <c r="E29" i="15"/>
  <c r="E28" i="15"/>
  <c r="E27" i="15"/>
  <c r="E26" i="15"/>
  <c r="E25" i="15"/>
  <c r="E24" i="15"/>
  <c r="E23" i="15"/>
  <c r="E22" i="15"/>
  <c r="E21" i="15"/>
  <c r="E20" i="15"/>
  <c r="E19" i="15"/>
  <c r="E18" i="15"/>
  <c r="E17" i="15"/>
  <c r="E16" i="15"/>
  <c r="E15" i="15"/>
  <c r="E14" i="15"/>
  <c r="E13" i="15"/>
  <c r="E12" i="15"/>
  <c r="E11" i="15"/>
  <c r="E10" i="15"/>
  <c r="E9" i="15"/>
  <c r="E8" i="15"/>
  <c r="E7" i="15"/>
  <c r="E6" i="15"/>
  <c r="E5" i="15"/>
  <c r="E4" i="15"/>
  <c r="J5" i="11"/>
  <c r="J5" i="10"/>
  <c r="J5" i="9"/>
  <c r="J5" i="8"/>
  <c r="J5" i="7"/>
  <c r="F37" i="24" l="1"/>
  <c r="J5" i="24" s="1"/>
  <c r="F37" i="25"/>
  <c r="J5" i="25" s="1"/>
  <c r="F37" i="23"/>
  <c r="J4" i="23" s="1"/>
  <c r="J36" i="25"/>
  <c r="J4" i="25"/>
  <c r="J36" i="24"/>
  <c r="J4" i="24"/>
  <c r="F37" i="22"/>
  <c r="J36" i="22" s="1"/>
  <c r="F37" i="21"/>
  <c r="J4" i="21" s="1"/>
  <c r="F37" i="20"/>
  <c r="J36" i="20" s="1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J36" i="23" l="1"/>
  <c r="L36" i="25"/>
  <c r="L36" i="24"/>
  <c r="J5" i="23"/>
  <c r="J4" i="22"/>
  <c r="J5" i="22" s="1"/>
  <c r="J36" i="21"/>
  <c r="J5" i="21"/>
  <c r="J4" i="20"/>
  <c r="J5" i="20" s="1"/>
  <c r="F37" i="12"/>
  <c r="F37" i="19"/>
  <c r="J4" i="19" s="1"/>
  <c r="F37" i="18"/>
  <c r="J4" i="18" s="1"/>
  <c r="F37" i="17"/>
  <c r="F37" i="16"/>
  <c r="J36" i="16" s="1"/>
  <c r="F37" i="15"/>
  <c r="F37" i="14"/>
  <c r="F37" i="13"/>
  <c r="F37" i="11"/>
  <c r="J36" i="11" s="1"/>
  <c r="F37" i="10"/>
  <c r="F37" i="9"/>
  <c r="J36" i="9" s="1"/>
  <c r="J4" i="11"/>
  <c r="J4" i="10"/>
  <c r="J36" i="10"/>
  <c r="F37" i="8"/>
  <c r="J4" i="8" s="1"/>
  <c r="J36" i="8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L36" i="23" l="1"/>
  <c r="J35" i="23"/>
  <c r="J39" i="23" s="1"/>
  <c r="J7" i="24" s="1"/>
  <c r="J35" i="24" s="1"/>
  <c r="J39" i="24" s="1"/>
  <c r="J7" i="25" s="1"/>
  <c r="J35" i="25" s="1"/>
  <c r="J39" i="25" s="1"/>
  <c r="L36" i="22"/>
  <c r="L36" i="21"/>
  <c r="L36" i="20"/>
  <c r="J36" i="19"/>
  <c r="J5" i="19"/>
  <c r="J36" i="18"/>
  <c r="J5" i="18"/>
  <c r="J4" i="17"/>
  <c r="J5" i="17" s="1"/>
  <c r="J36" i="17"/>
  <c r="J4" i="16"/>
  <c r="J5" i="16" s="1"/>
  <c r="L36" i="16" s="1"/>
  <c r="J36" i="14"/>
  <c r="J4" i="13"/>
  <c r="J5" i="13" s="1"/>
  <c r="J36" i="13"/>
  <c r="J36" i="12"/>
  <c r="J4" i="12"/>
  <c r="J5" i="12" s="1"/>
  <c r="J4" i="9"/>
  <c r="J36" i="15"/>
  <c r="J4" i="14"/>
  <c r="J5" i="14" s="1"/>
  <c r="L36" i="14" s="1"/>
  <c r="L36" i="11"/>
  <c r="L36" i="10"/>
  <c r="N36" i="10" s="1"/>
  <c r="L36" i="9"/>
  <c r="N36" i="9" s="1"/>
  <c r="L36" i="8"/>
  <c r="N36" i="8" s="1"/>
  <c r="F37" i="7"/>
  <c r="J36" i="7" s="1"/>
  <c r="L36" i="19" l="1"/>
  <c r="L36" i="18"/>
  <c r="L36" i="17"/>
  <c r="L36" i="15"/>
  <c r="L36" i="13"/>
  <c r="L36" i="12"/>
  <c r="J4" i="7"/>
  <c r="L36" i="7" s="1"/>
  <c r="N36" i="7" s="1"/>
  <c r="J35" i="7" l="1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</calcChain>
</file>

<file path=xl/sharedStrings.xml><?xml version="1.0" encoding="utf-8"?>
<sst xmlns="http://schemas.openxmlformats.org/spreadsheetml/2006/main" count="688" uniqueCount="43">
  <si>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</si>
  <si>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</si>
  <si>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</si>
  <si>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</si>
  <si>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</si>
  <si>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</si>
  <si>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</si>
  <si>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</si>
  <si>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</si>
  <si>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</si>
  <si>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</si>
  <si>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</si>
  <si>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</si>
  <si>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</si>
  <si>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</si>
  <si>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</si>
  <si>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</si>
  <si>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</si>
  <si>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</si>
  <si>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</si>
  <si>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</si>
  <si>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</si>
  <si>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</si>
  <si>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</si>
  <si>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</si>
  <si>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</si>
  <si>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</si>
  <si>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</si>
  <si>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</si>
  <si>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</si>
  <si>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</si>
  <si>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</si>
  <si>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</si>
  <si>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BÜŞRA KAYA</t>
  </si>
  <si>
    <t>DEDİ RAMAZAN ERTEN</t>
  </si>
  <si>
    <t xml:space="preserve">28/05/2025 TARİHİNDE FİYATI 15,40 TL </t>
  </si>
  <si>
    <t>V.EYYÜP AĞA</t>
  </si>
  <si>
    <t>Z.EYYÜP AĞA</t>
  </si>
  <si>
    <t>D.EYYÜP AĞA</t>
  </si>
  <si>
    <t>Z.EYYÜPAĞA</t>
  </si>
  <si>
    <t>D.EYYÜPAĞA</t>
  </si>
  <si>
    <t>Z.K.EYYÜPAĞA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</si>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</sst>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30">
    <xf numFmtId="0" fontId="0" fillId="0" borderId="0"/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5" applyNumberFormat="0" applyAlignment="0" applyProtection="0"/>
    <xf numFmtId="0" fontId="19" fillId="7" borderId="26" applyNumberFormat="0" applyAlignment="0" applyProtection="0"/>
    <xf numFmtId="0" fontId="20" fillId="7" borderId="25" applyNumberFormat="0" applyAlignment="0" applyProtection="0"/>
    <xf numFmtId="0" fontId="21" fillId="0" borderId="27" applyNumberFormat="0" applyFill="0" applyAlignment="0" applyProtection="0"/>
    <xf numFmtId="0" fontId="22" fillId="8" borderId="2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30" applyNumberFormat="0" applyFill="0" applyAlignment="0" applyProtection="0"/>
    <xf numFmtId="0" fontId="2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10" fillId="0" borderId="0"/>
    <xf numFmtId="0" fontId="6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67">
    <xf numFmtId="0" fontId="0" fillId="0" borderId="0" xfId="0"/>
    <xf numFmtId="0" fontId="8" fillId="0" borderId="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0" fontId="8" fillId="0" borderId="0" xfId="0" applyFont="1" applyAlignment="1">
      <alignment horizontal="left"/>
    </xf>
    <xf numFmtId="0" fontId="8" fillId="0" borderId="0" xfId="0" applyFont="1"/>
    <xf numFmtId="14" fontId="0" fillId="0" borderId="8" xfId="0" applyNumberFormat="1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30">
    <cellStyle name="%20 - Vurgu1" xfId="19" builtinId="30" customBuiltin="1"/>
    <cellStyle name="%20 - Vurgu1 10" xfId="212" xr:uid="{D023A7E1-6CBD-449B-8D58-4CBE759DB3B7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4FEBE621-E2A7-4B58-9BCE-FAD50EA91DA3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304B6B69-6DA8-4FFC-BA75-5FD75E003C04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30103E09-BBD8-49D4-9BF9-D8394EB63809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26844A04-0155-4405-BC66-8E0C0EE344B8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9042E22C-FBBC-4519-8E15-AE5CA0D600BF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5DE16423-BCD5-409B-9252-5D9350DE7AA0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738931E1-395E-4B4D-AEE8-DCEDFD11D89B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BAF67A51-5476-41E1-AB65-0014B5016EAE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EA63989C-E7AD-422F-B126-3FD63BEB9AE0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25ACD838-E44D-44BC-8ACD-AA37C66E0A78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D2EEB461-6528-444A-860A-890CCD860C6F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9CE42640-9BFE-41B9-A1A0-1ED2A4DF98D7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E394A0B7-CC4A-45D0-9038-94D1F753FA94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07496EF7-BE71-40BD-9730-ED5CAAAAD9B9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5686AA29-D529-4A48-A169-3D945DBA049F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D22CC341-6064-4070-9395-CA6B6595C28A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09BC197D-C47D-475B-8D24-53B2D34C24D1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B6CDB75A-5FFC-4D02-9494-40622C48D339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3994FCC7-CE9B-4A87-8FCF-F7B9C391B29E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/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45628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45629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45630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/>
    </row>
    <row r="8" spans="2:29" x14ac:dyDescent="0.25">
      <c r="B8" s="7">
        <v>45631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45632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45633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45634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45635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45636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45637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45638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45639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45640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45641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45642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45643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45644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45645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45646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45647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45648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45649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45650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45651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45652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45653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45654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45655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  <c r="M40" s="17" t="s">
        <v>25</v>
      </c>
      <c r="N40" s="40"/>
    </row>
    <row r="41" spans="2:14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/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45659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45660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45661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'ARALIK 2024'!J39*-1</f>
        <v>0</v>
      </c>
    </row>
    <row r="8" spans="2:29" x14ac:dyDescent="0.25">
      <c r="B8" s="7">
        <v>45662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45663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45664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45665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45666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45667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45668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45669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45670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45671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45672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45673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45674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45675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45676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45677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45678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45679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45680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45681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45682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45683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45684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45685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45686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51"/>
      <c r="H35" s="62" t="s">
        <v>11</v>
      </c>
      <c r="I35" s="62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3" t="s">
        <v>13</v>
      </c>
      <c r="I36" s="63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64" t="s">
        <v>16</v>
      </c>
      <c r="C39" s="65"/>
      <c r="D39" s="27"/>
      <c r="E39" s="37"/>
      <c r="F39" s="38"/>
      <c r="G39" s="52"/>
      <c r="H39" s="66" t="s">
        <v>17</v>
      </c>
      <c r="I39" s="66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  <c r="M40" s="17" t="s">
        <v>25</v>
      </c>
      <c r="N40" s="40"/>
    </row>
    <row r="41" spans="2:14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/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45690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45691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'OCAK 2025'!J39*-1</f>
        <v>0</v>
      </c>
    </row>
    <row r="8" spans="2:29" x14ac:dyDescent="0.25">
      <c r="B8" s="7">
        <v>45693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45694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45695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45696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45697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45698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45699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45700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45701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45702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45703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45704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45705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45706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45707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45708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45709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45710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45711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45712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  <c r="M40" s="17" t="s">
        <v>25</v>
      </c>
      <c r="N40" s="40"/>
    </row>
    <row r="41" spans="2:14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/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45718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45719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'ŞUBAT 2025'!J39*-1</f>
        <v>0</v>
      </c>
    </row>
    <row r="8" spans="2:29" x14ac:dyDescent="0.25">
      <c r="B8" s="7">
        <v>45721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45722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45723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45724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45725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45726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45727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45728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45729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45730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45731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45732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45733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45734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45735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45736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45737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45738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45739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45740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  <c r="M40" s="17" t="s">
        <v>25</v>
      </c>
      <c r="N40" s="40"/>
    </row>
    <row r="41" spans="2:14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L36" sqref="L3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/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45749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45750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'MART 2025'!J39*-1</f>
        <v>0</v>
      </c>
    </row>
    <row r="8" spans="2:29" x14ac:dyDescent="0.25">
      <c r="B8" s="7">
        <v>45752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45753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45754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45755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45756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45757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45758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45759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45760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45761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45762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45763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45764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45765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45766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45767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45768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45769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45770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45771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45772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45773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45774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45775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45776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45777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0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L23" sqref="L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3" t="s">
        <v>35</v>
      </c>
    </row>
    <row r="4" spans="2:29" x14ac:dyDescent="0.25">
      <c r="B4" s="7">
        <v>45778</v>
      </c>
      <c r="C4" s="8"/>
      <c r="D4" s="9"/>
      <c r="E4" s="10">
        <v>15.4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439.28499999999991</v>
      </c>
      <c r="L4" s="54" t="s">
        <v>34</v>
      </c>
    </row>
    <row r="5" spans="2:29" x14ac:dyDescent="0.25">
      <c r="B5" s="7">
        <v>45779</v>
      </c>
      <c r="C5" s="8"/>
      <c r="D5" s="9"/>
      <c r="E5" s="10">
        <v>15.4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43.489214999999987</v>
      </c>
    </row>
    <row r="6" spans="2:29" x14ac:dyDescent="0.25">
      <c r="B6" s="7">
        <v>45780</v>
      </c>
      <c r="C6" s="8"/>
      <c r="D6" s="9"/>
      <c r="E6" s="10">
        <v>15.4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/>
      <c r="D7" s="9"/>
      <c r="E7" s="10">
        <v>15.4</v>
      </c>
      <c r="F7" s="33">
        <f t="shared" si="0"/>
        <v>0</v>
      </c>
      <c r="G7" s="11"/>
      <c r="H7" s="12" t="s">
        <v>9</v>
      </c>
      <c r="I7" s="13"/>
      <c r="J7" s="14">
        <f>'NİSAN 2025'!J39*-1</f>
        <v>0</v>
      </c>
    </row>
    <row r="8" spans="2:29" x14ac:dyDescent="0.25">
      <c r="B8" s="7">
        <v>45782</v>
      </c>
      <c r="C8" s="8"/>
      <c r="D8" s="9"/>
      <c r="E8" s="10">
        <v>15.4</v>
      </c>
      <c r="F8" s="33">
        <f t="shared" si="0"/>
        <v>0</v>
      </c>
      <c r="G8" s="15">
        <v>45827</v>
      </c>
      <c r="H8" s="16" t="s">
        <v>36</v>
      </c>
      <c r="I8" s="17"/>
      <c r="J8" s="18">
        <v>43445.73</v>
      </c>
    </row>
    <row r="9" spans="2:29" x14ac:dyDescent="0.25">
      <c r="B9" s="7">
        <v>45783</v>
      </c>
      <c r="C9" s="8"/>
      <c r="D9" s="9"/>
      <c r="E9" s="10">
        <v>15.4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45784</v>
      </c>
      <c r="C10" s="8"/>
      <c r="D10" s="9"/>
      <c r="E10" s="10">
        <v>15.4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45785</v>
      </c>
      <c r="C11" s="8"/>
      <c r="D11" s="9"/>
      <c r="E11" s="10">
        <v>15.4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45786</v>
      </c>
      <c r="C12" s="8"/>
      <c r="D12" s="9"/>
      <c r="E12" s="10">
        <v>15.4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45787</v>
      </c>
      <c r="C13" s="8"/>
      <c r="D13" s="9"/>
      <c r="E13" s="10">
        <v>15.4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45788</v>
      </c>
      <c r="C14" s="8"/>
      <c r="D14" s="9"/>
      <c r="E14" s="10">
        <v>15.4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45789</v>
      </c>
      <c r="C15" s="8"/>
      <c r="D15" s="9"/>
      <c r="E15" s="10">
        <v>15.4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45790</v>
      </c>
      <c r="C16" s="8"/>
      <c r="D16" s="9"/>
      <c r="E16" s="10">
        <v>15.4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45791</v>
      </c>
      <c r="C17" s="8"/>
      <c r="D17" s="9"/>
      <c r="E17" s="10">
        <v>15.4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45792</v>
      </c>
      <c r="C18" s="8"/>
      <c r="D18" s="9"/>
      <c r="E18" s="10">
        <v>15.4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45793</v>
      </c>
      <c r="C19" s="8"/>
      <c r="D19" s="9"/>
      <c r="E19" s="10">
        <v>15.4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45794</v>
      </c>
      <c r="C20" s="8">
        <v>179.5</v>
      </c>
      <c r="D20" s="9"/>
      <c r="E20" s="10">
        <v>15.4</v>
      </c>
      <c r="F20" s="33">
        <f t="shared" si="0"/>
        <v>2764.3</v>
      </c>
      <c r="G20" s="19"/>
      <c r="H20" s="16"/>
      <c r="I20" s="17"/>
      <c r="J20" s="18"/>
    </row>
    <row r="21" spans="2:10" x14ac:dyDescent="0.25">
      <c r="B21" s="7">
        <v>45795</v>
      </c>
      <c r="C21" s="8">
        <v>173</v>
      </c>
      <c r="D21" s="9"/>
      <c r="E21" s="10">
        <v>15.4</v>
      </c>
      <c r="F21" s="33">
        <f t="shared" si="0"/>
        <v>2664.2000000000003</v>
      </c>
      <c r="G21" s="19"/>
      <c r="H21" s="16"/>
      <c r="I21" s="17"/>
      <c r="J21" s="18"/>
    </row>
    <row r="22" spans="2:10" x14ac:dyDescent="0.25">
      <c r="B22" s="7">
        <v>45796</v>
      </c>
      <c r="C22" s="8">
        <v>184</v>
      </c>
      <c r="D22" s="9"/>
      <c r="E22" s="10">
        <v>15.4</v>
      </c>
      <c r="F22" s="33">
        <f t="shared" si="0"/>
        <v>2833.6</v>
      </c>
      <c r="G22" s="19"/>
      <c r="H22" s="16"/>
      <c r="I22" s="17"/>
      <c r="J22" s="18"/>
    </row>
    <row r="23" spans="2:10" x14ac:dyDescent="0.25">
      <c r="B23" s="7">
        <v>45797</v>
      </c>
      <c r="C23" s="8">
        <v>171</v>
      </c>
      <c r="D23" s="9"/>
      <c r="E23" s="10">
        <v>15.4</v>
      </c>
      <c r="F23" s="33">
        <f t="shared" si="0"/>
        <v>2633.4</v>
      </c>
      <c r="G23" s="19"/>
      <c r="H23" s="16"/>
      <c r="I23" s="17"/>
      <c r="J23" s="18"/>
    </row>
    <row r="24" spans="2:10" x14ac:dyDescent="0.25">
      <c r="B24" s="7">
        <v>45798</v>
      </c>
      <c r="C24" s="8">
        <v>184</v>
      </c>
      <c r="D24" s="9"/>
      <c r="E24" s="10">
        <v>15.4</v>
      </c>
      <c r="F24" s="33">
        <f t="shared" si="0"/>
        <v>2833.6</v>
      </c>
      <c r="G24" s="19"/>
      <c r="H24" s="16"/>
      <c r="I24" s="17"/>
      <c r="J24" s="18"/>
    </row>
    <row r="25" spans="2:10" x14ac:dyDescent="0.25">
      <c r="B25" s="7">
        <v>45799</v>
      </c>
      <c r="C25" s="8">
        <v>176</v>
      </c>
      <c r="D25" s="9"/>
      <c r="E25" s="10">
        <v>15.4</v>
      </c>
      <c r="F25" s="33">
        <f t="shared" si="0"/>
        <v>2710.4</v>
      </c>
      <c r="G25" s="19"/>
      <c r="H25" s="16"/>
      <c r="I25" s="17"/>
      <c r="J25" s="18"/>
    </row>
    <row r="26" spans="2:10" x14ac:dyDescent="0.25">
      <c r="B26" s="7">
        <v>45800</v>
      </c>
      <c r="C26" s="8">
        <v>172.5</v>
      </c>
      <c r="D26" s="9"/>
      <c r="E26" s="10">
        <v>15.4</v>
      </c>
      <c r="F26" s="33">
        <f t="shared" si="0"/>
        <v>2656.5</v>
      </c>
      <c r="G26" s="19"/>
      <c r="H26" s="16"/>
      <c r="I26" s="17"/>
      <c r="J26" s="18"/>
    </row>
    <row r="27" spans="2:10" x14ac:dyDescent="0.25">
      <c r="B27" s="7">
        <v>45801</v>
      </c>
      <c r="C27" s="8">
        <v>175</v>
      </c>
      <c r="D27" s="9"/>
      <c r="E27" s="10">
        <v>15.4</v>
      </c>
      <c r="F27" s="33">
        <f t="shared" si="0"/>
        <v>2695</v>
      </c>
      <c r="G27" s="19"/>
      <c r="H27" s="16"/>
      <c r="I27" s="17"/>
      <c r="J27" s="18"/>
    </row>
    <row r="28" spans="2:10" x14ac:dyDescent="0.25">
      <c r="B28" s="7">
        <v>45802</v>
      </c>
      <c r="C28" s="8">
        <v>177.5</v>
      </c>
      <c r="D28" s="9"/>
      <c r="E28" s="10">
        <v>15.4</v>
      </c>
      <c r="F28" s="33">
        <f t="shared" si="0"/>
        <v>2733.5</v>
      </c>
      <c r="G28" s="19"/>
      <c r="H28" s="16"/>
      <c r="I28" s="17"/>
      <c r="J28" s="18"/>
    </row>
    <row r="29" spans="2:10" x14ac:dyDescent="0.25">
      <c r="B29" s="7">
        <v>45803</v>
      </c>
      <c r="C29" s="8">
        <v>187</v>
      </c>
      <c r="D29" s="9"/>
      <c r="E29" s="10">
        <v>15.4</v>
      </c>
      <c r="F29" s="33">
        <f t="shared" si="0"/>
        <v>2879.8</v>
      </c>
      <c r="G29" s="19"/>
      <c r="H29" s="16"/>
      <c r="I29" s="17"/>
      <c r="J29" s="18"/>
    </row>
    <row r="30" spans="2:10" x14ac:dyDescent="0.25">
      <c r="B30" s="7">
        <v>45804</v>
      </c>
      <c r="C30" s="8">
        <v>205</v>
      </c>
      <c r="D30" s="9"/>
      <c r="E30" s="10">
        <v>15.4</v>
      </c>
      <c r="F30" s="33">
        <f t="shared" si="0"/>
        <v>3157</v>
      </c>
      <c r="G30" s="19"/>
      <c r="H30" s="16"/>
      <c r="I30" s="17"/>
      <c r="J30" s="18"/>
    </row>
    <row r="31" spans="2:10" x14ac:dyDescent="0.25">
      <c r="B31" s="7">
        <v>45805</v>
      </c>
      <c r="C31" s="8">
        <v>211</v>
      </c>
      <c r="D31" s="9"/>
      <c r="E31" s="10">
        <v>15.4</v>
      </c>
      <c r="F31" s="33">
        <f t="shared" si="0"/>
        <v>3249.4</v>
      </c>
      <c r="G31" s="19"/>
      <c r="H31" s="16"/>
      <c r="I31" s="17"/>
      <c r="J31" s="18"/>
    </row>
    <row r="32" spans="2:10" x14ac:dyDescent="0.25">
      <c r="B32" s="7">
        <v>45806</v>
      </c>
      <c r="C32" s="8">
        <v>204</v>
      </c>
      <c r="D32" s="9"/>
      <c r="E32" s="10">
        <v>15.4</v>
      </c>
      <c r="F32" s="33">
        <f t="shared" si="0"/>
        <v>3141.6</v>
      </c>
      <c r="G32" s="19"/>
      <c r="H32" s="16"/>
      <c r="I32" s="17"/>
      <c r="J32" s="18"/>
    </row>
    <row r="33" spans="2:12" x14ac:dyDescent="0.25">
      <c r="B33" s="7">
        <v>45807</v>
      </c>
      <c r="C33" s="8">
        <v>234</v>
      </c>
      <c r="D33" s="9"/>
      <c r="E33" s="10">
        <v>15.4</v>
      </c>
      <c r="F33" s="33">
        <f t="shared" si="0"/>
        <v>3603.6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219</v>
      </c>
      <c r="D34" s="36"/>
      <c r="E34" s="10">
        <v>15.4</v>
      </c>
      <c r="F34" s="38">
        <f t="shared" si="0"/>
        <v>3372.6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2852.5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43928.504215000001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43928.499999999993</v>
      </c>
      <c r="L36" s="31">
        <f>J36-J4-J5-J6</f>
        <v>43445.725784999988</v>
      </c>
    </row>
    <row r="37" spans="2:12" x14ac:dyDescent="0.25">
      <c r="B37" s="26" t="s">
        <v>14</v>
      </c>
      <c r="C37" s="30">
        <f>C35</f>
        <v>2852.5</v>
      </c>
      <c r="D37" s="9">
        <f>D35/1.03</f>
        <v>0</v>
      </c>
      <c r="E37" s="10"/>
      <c r="F37" s="33">
        <f>SUM(F4:F36)</f>
        <v>43928.499999999993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-4.2150000081164762E-3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sheetPr>
    <pageSetUpPr fitToPage="1"/>
  </sheetPr>
  <dimension ref="B1:AC43"/>
  <sheetViews>
    <sheetView zoomScale="85" zoomScaleNormal="85" workbookViewId="0">
      <selection activeCell="J11" sqref="J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227</v>
      </c>
      <c r="D4" s="9"/>
      <c r="E4" s="10">
        <v>15.4</v>
      </c>
      <c r="F4" s="33">
        <f>E4*C4</f>
        <v>3495.8</v>
      </c>
      <c r="G4" s="11"/>
      <c r="H4" s="12" t="s">
        <v>6</v>
      </c>
      <c r="I4" s="13">
        <v>0.01</v>
      </c>
      <c r="J4" s="14">
        <f>(F36+F37)*I4</f>
        <v>1321.0889999999999</v>
      </c>
    </row>
    <row r="5" spans="2:29" x14ac:dyDescent="0.25">
      <c r="B5" s="7">
        <v>45810</v>
      </c>
      <c r="C5" s="8">
        <v>230</v>
      </c>
      <c r="D5" s="9"/>
      <c r="E5" s="10">
        <v>15.4</v>
      </c>
      <c r="F5" s="33">
        <f t="shared" ref="F5:F34" si="0">E5*C5</f>
        <v>3542</v>
      </c>
      <c r="G5" s="11"/>
      <c r="H5" s="12" t="s">
        <v>7</v>
      </c>
      <c r="I5" s="13">
        <v>1E-3</v>
      </c>
      <c r="J5" s="14">
        <f>(F36+F37-J4-J6)*I5</f>
        <v>130.78781099999998</v>
      </c>
    </row>
    <row r="6" spans="2:29" x14ac:dyDescent="0.25">
      <c r="B6" s="7">
        <v>45811</v>
      </c>
      <c r="C6" s="8">
        <v>228</v>
      </c>
      <c r="D6" s="9"/>
      <c r="E6" s="10">
        <v>15.4</v>
      </c>
      <c r="F6" s="33">
        <f t="shared" si="0"/>
        <v>3511.2000000000003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>
        <v>236</v>
      </c>
      <c r="D7" s="9"/>
      <c r="E7" s="10">
        <v>15.4</v>
      </c>
      <c r="F7" s="33">
        <f t="shared" si="0"/>
        <v>3634.4</v>
      </c>
      <c r="G7" s="11"/>
      <c r="H7" s="12" t="s">
        <v>9</v>
      </c>
      <c r="I7" s="13"/>
      <c r="J7" s="14">
        <f>'MAYIS 2025'!J39*-1</f>
        <v>4.2150000081164762E-3</v>
      </c>
    </row>
    <row r="8" spans="2:29" x14ac:dyDescent="0.25">
      <c r="B8" s="7">
        <v>45813</v>
      </c>
      <c r="C8" s="8">
        <v>249.5</v>
      </c>
      <c r="D8" s="9"/>
      <c r="E8" s="10">
        <v>15.4</v>
      </c>
      <c r="F8" s="33">
        <f t="shared" si="0"/>
        <v>3842.3</v>
      </c>
      <c r="G8" s="15">
        <v>45849</v>
      </c>
      <c r="H8" s="16" t="s">
        <v>36</v>
      </c>
      <c r="I8" s="17"/>
      <c r="J8" s="18">
        <v>30000</v>
      </c>
    </row>
    <row r="9" spans="2:29" x14ac:dyDescent="0.25">
      <c r="B9" s="7">
        <v>45814</v>
      </c>
      <c r="C9" s="8">
        <v>250</v>
      </c>
      <c r="D9" s="9"/>
      <c r="E9" s="10">
        <v>15.4</v>
      </c>
      <c r="F9" s="33">
        <f t="shared" si="0"/>
        <v>3850</v>
      </c>
      <c r="G9" s="55">
        <v>45861</v>
      </c>
      <c r="H9" s="16" t="s">
        <v>36</v>
      </c>
      <c r="I9" s="17"/>
      <c r="J9" s="18">
        <v>50000</v>
      </c>
    </row>
    <row r="10" spans="2:29" x14ac:dyDescent="0.25">
      <c r="B10" s="7">
        <v>45815</v>
      </c>
      <c r="C10" s="8">
        <v>251</v>
      </c>
      <c r="D10" s="9"/>
      <c r="E10" s="10">
        <v>15.4</v>
      </c>
      <c r="F10" s="33">
        <f t="shared" si="0"/>
        <v>3865.4</v>
      </c>
      <c r="G10" s="15">
        <v>45870</v>
      </c>
      <c r="H10" s="16" t="s">
        <v>36</v>
      </c>
      <c r="I10" s="17"/>
      <c r="J10" s="18">
        <v>50657.02</v>
      </c>
    </row>
    <row r="11" spans="2:29" x14ac:dyDescent="0.25">
      <c r="B11" s="7">
        <v>45816</v>
      </c>
      <c r="C11" s="8">
        <v>242</v>
      </c>
      <c r="D11" s="9"/>
      <c r="E11" s="10">
        <v>15.4</v>
      </c>
      <c r="F11" s="33">
        <f t="shared" si="0"/>
        <v>3726.8</v>
      </c>
      <c r="G11" s="19"/>
      <c r="H11" s="16"/>
      <c r="I11" s="17"/>
      <c r="J11" s="18"/>
    </row>
    <row r="12" spans="2:29" x14ac:dyDescent="0.25">
      <c r="B12" s="7">
        <v>45817</v>
      </c>
      <c r="C12" s="8"/>
      <c r="D12" s="9"/>
      <c r="E12" s="10">
        <v>15.4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45818</v>
      </c>
      <c r="C13" s="8">
        <v>260</v>
      </c>
      <c r="D13" s="9"/>
      <c r="E13" s="10">
        <v>15.4</v>
      </c>
      <c r="F13" s="33">
        <f t="shared" si="0"/>
        <v>4004</v>
      </c>
      <c r="G13" s="19"/>
      <c r="H13" s="16"/>
      <c r="I13" s="17"/>
      <c r="J13" s="18"/>
    </row>
    <row r="14" spans="2:29" x14ac:dyDescent="0.25">
      <c r="B14" s="7">
        <v>45819</v>
      </c>
      <c r="C14" s="8">
        <v>274</v>
      </c>
      <c r="D14" s="9"/>
      <c r="E14" s="10">
        <v>15.4</v>
      </c>
      <c r="F14" s="33">
        <f t="shared" si="0"/>
        <v>4219.6000000000004</v>
      </c>
      <c r="G14" s="19"/>
      <c r="H14" s="16"/>
      <c r="I14" s="17"/>
      <c r="J14" s="18"/>
    </row>
    <row r="15" spans="2:29" x14ac:dyDescent="0.25">
      <c r="B15" s="7">
        <v>45820</v>
      </c>
      <c r="C15" s="8">
        <v>286</v>
      </c>
      <c r="D15" s="9"/>
      <c r="E15" s="10">
        <v>15.4</v>
      </c>
      <c r="F15" s="33">
        <f t="shared" si="0"/>
        <v>4404.4000000000005</v>
      </c>
      <c r="G15" s="19"/>
      <c r="H15" s="16"/>
      <c r="I15" s="17"/>
      <c r="J15" s="18"/>
    </row>
    <row r="16" spans="2:29" x14ac:dyDescent="0.25">
      <c r="B16" s="7">
        <v>45821</v>
      </c>
      <c r="C16" s="8">
        <v>295</v>
      </c>
      <c r="D16" s="9"/>
      <c r="E16" s="10">
        <v>15.4</v>
      </c>
      <c r="F16" s="33">
        <f t="shared" si="0"/>
        <v>4543</v>
      </c>
      <c r="G16" s="19"/>
      <c r="H16" s="16"/>
      <c r="I16" s="17"/>
      <c r="J16" s="18"/>
    </row>
    <row r="17" spans="2:10" x14ac:dyDescent="0.25">
      <c r="B17" s="7">
        <v>45822</v>
      </c>
      <c r="C17" s="8">
        <v>304</v>
      </c>
      <c r="D17" s="9"/>
      <c r="E17" s="10">
        <v>15.4</v>
      </c>
      <c r="F17" s="33">
        <f t="shared" si="0"/>
        <v>4681.6000000000004</v>
      </c>
      <c r="G17" s="19"/>
      <c r="H17" s="16"/>
      <c r="I17" s="17"/>
      <c r="J17" s="18"/>
    </row>
    <row r="18" spans="2:10" x14ac:dyDescent="0.25">
      <c r="B18" s="7">
        <v>45823</v>
      </c>
      <c r="C18" s="8">
        <v>304</v>
      </c>
      <c r="D18" s="9"/>
      <c r="E18" s="10">
        <v>15.4</v>
      </c>
      <c r="F18" s="33">
        <f t="shared" si="0"/>
        <v>4681.6000000000004</v>
      </c>
      <c r="G18" s="19"/>
      <c r="H18" s="16"/>
      <c r="I18" s="17"/>
      <c r="J18" s="18"/>
    </row>
    <row r="19" spans="2:10" x14ac:dyDescent="0.25">
      <c r="B19" s="7">
        <v>45824</v>
      </c>
      <c r="C19" s="8">
        <v>305</v>
      </c>
      <c r="D19" s="9"/>
      <c r="E19" s="10">
        <v>15.4</v>
      </c>
      <c r="F19" s="33">
        <f t="shared" si="0"/>
        <v>4697</v>
      </c>
      <c r="G19" s="19"/>
      <c r="H19" s="16"/>
      <c r="I19" s="17"/>
      <c r="J19" s="18"/>
    </row>
    <row r="20" spans="2:10" x14ac:dyDescent="0.25">
      <c r="B20" s="7">
        <v>45825</v>
      </c>
      <c r="C20" s="8">
        <v>317</v>
      </c>
      <c r="D20" s="9"/>
      <c r="E20" s="10">
        <v>15.4</v>
      </c>
      <c r="F20" s="33">
        <f t="shared" si="0"/>
        <v>4881.8</v>
      </c>
      <c r="G20" s="19"/>
      <c r="H20" s="16"/>
      <c r="I20" s="17"/>
      <c r="J20" s="18"/>
    </row>
    <row r="21" spans="2:10" x14ac:dyDescent="0.25">
      <c r="B21" s="7">
        <v>45826</v>
      </c>
      <c r="C21" s="8">
        <v>325</v>
      </c>
      <c r="D21" s="9"/>
      <c r="E21" s="10">
        <v>15.4</v>
      </c>
      <c r="F21" s="33">
        <f t="shared" si="0"/>
        <v>5005</v>
      </c>
      <c r="G21" s="19"/>
      <c r="H21" s="16"/>
      <c r="I21" s="17"/>
      <c r="J21" s="18"/>
    </row>
    <row r="22" spans="2:10" x14ac:dyDescent="0.25">
      <c r="B22" s="7">
        <v>45827</v>
      </c>
      <c r="C22" s="8">
        <v>326.5</v>
      </c>
      <c r="D22" s="9"/>
      <c r="E22" s="10">
        <v>15.4</v>
      </c>
      <c r="F22" s="33">
        <f t="shared" si="0"/>
        <v>5028.1000000000004</v>
      </c>
      <c r="G22" s="19"/>
      <c r="H22" s="16"/>
      <c r="I22" s="17"/>
      <c r="J22" s="18"/>
    </row>
    <row r="23" spans="2:10" x14ac:dyDescent="0.25">
      <c r="B23" s="7">
        <v>45828</v>
      </c>
      <c r="C23" s="8">
        <v>332</v>
      </c>
      <c r="D23" s="9"/>
      <c r="E23" s="10">
        <v>15.4</v>
      </c>
      <c r="F23" s="33">
        <f t="shared" si="0"/>
        <v>5112.8</v>
      </c>
      <c r="G23" s="19"/>
      <c r="H23" s="16"/>
      <c r="I23" s="17"/>
      <c r="J23" s="18"/>
    </row>
    <row r="24" spans="2:10" x14ac:dyDescent="0.25">
      <c r="B24" s="7">
        <v>45829</v>
      </c>
      <c r="C24" s="8">
        <v>340</v>
      </c>
      <c r="D24" s="9"/>
      <c r="E24" s="10">
        <v>15.4</v>
      </c>
      <c r="F24" s="33">
        <f t="shared" si="0"/>
        <v>5236</v>
      </c>
      <c r="G24" s="19"/>
      <c r="H24" s="16"/>
      <c r="I24" s="17"/>
      <c r="J24" s="18"/>
    </row>
    <row r="25" spans="2:10" x14ac:dyDescent="0.25">
      <c r="B25" s="7">
        <v>45830</v>
      </c>
      <c r="C25" s="8">
        <v>335</v>
      </c>
      <c r="D25" s="9"/>
      <c r="E25" s="10">
        <v>15.4</v>
      </c>
      <c r="F25" s="33">
        <f t="shared" si="0"/>
        <v>5159</v>
      </c>
      <c r="G25" s="19"/>
      <c r="H25" s="16"/>
      <c r="I25" s="17"/>
      <c r="J25" s="18"/>
    </row>
    <row r="26" spans="2:10" x14ac:dyDescent="0.25">
      <c r="B26" s="7">
        <v>45831</v>
      </c>
      <c r="C26" s="8">
        <v>330</v>
      </c>
      <c r="D26" s="9"/>
      <c r="E26" s="10">
        <v>15.4</v>
      </c>
      <c r="F26" s="33">
        <f t="shared" si="0"/>
        <v>5082</v>
      </c>
      <c r="G26" s="19"/>
      <c r="H26" s="16"/>
      <c r="I26" s="17"/>
      <c r="J26" s="18"/>
    </row>
    <row r="27" spans="2:10" x14ac:dyDescent="0.25">
      <c r="B27" s="7">
        <v>45832</v>
      </c>
      <c r="C27" s="8">
        <v>329</v>
      </c>
      <c r="D27" s="9"/>
      <c r="E27" s="10">
        <v>15.4</v>
      </c>
      <c r="F27" s="33">
        <f t="shared" si="0"/>
        <v>5066.6000000000004</v>
      </c>
      <c r="G27" s="19"/>
      <c r="H27" s="16"/>
      <c r="I27" s="17"/>
      <c r="J27" s="18"/>
    </row>
    <row r="28" spans="2:10" x14ac:dyDescent="0.25">
      <c r="B28" s="7">
        <v>45833</v>
      </c>
      <c r="C28" s="8">
        <v>347</v>
      </c>
      <c r="D28" s="9"/>
      <c r="E28" s="10">
        <v>15.4</v>
      </c>
      <c r="F28" s="33">
        <f t="shared" si="0"/>
        <v>5343.8</v>
      </c>
      <c r="G28" s="19"/>
      <c r="H28" s="16"/>
      <c r="I28" s="17"/>
      <c r="J28" s="18"/>
    </row>
    <row r="29" spans="2:10" x14ac:dyDescent="0.25">
      <c r="B29" s="7">
        <v>45834</v>
      </c>
      <c r="C29" s="8">
        <v>336</v>
      </c>
      <c r="D29" s="9"/>
      <c r="E29" s="10">
        <v>15.4</v>
      </c>
      <c r="F29" s="33">
        <f t="shared" si="0"/>
        <v>5174.4000000000005</v>
      </c>
      <c r="G29" s="19"/>
      <c r="H29" s="16"/>
      <c r="I29" s="17"/>
      <c r="J29" s="18"/>
    </row>
    <row r="30" spans="2:10" x14ac:dyDescent="0.25">
      <c r="B30" s="7">
        <v>45835</v>
      </c>
      <c r="C30" s="8">
        <v>323</v>
      </c>
      <c r="D30" s="9"/>
      <c r="E30" s="10">
        <v>15.4</v>
      </c>
      <c r="F30" s="33">
        <f t="shared" si="0"/>
        <v>4974.2</v>
      </c>
      <c r="G30" s="19"/>
      <c r="H30" s="16"/>
      <c r="I30" s="17"/>
      <c r="J30" s="18"/>
    </row>
    <row r="31" spans="2:10" x14ac:dyDescent="0.25">
      <c r="B31" s="7">
        <v>45836</v>
      </c>
      <c r="C31" s="8">
        <v>340</v>
      </c>
      <c r="D31" s="9"/>
      <c r="E31" s="10">
        <v>15.4</v>
      </c>
      <c r="F31" s="33">
        <f t="shared" si="0"/>
        <v>5236</v>
      </c>
      <c r="G31" s="19"/>
      <c r="H31" s="16"/>
      <c r="I31" s="17"/>
      <c r="J31" s="18"/>
    </row>
    <row r="32" spans="2:10" x14ac:dyDescent="0.25">
      <c r="B32" s="7">
        <v>45837</v>
      </c>
      <c r="C32" s="8">
        <v>324.5</v>
      </c>
      <c r="D32" s="9"/>
      <c r="E32" s="10">
        <v>15.4</v>
      </c>
      <c r="F32" s="33">
        <f t="shared" si="0"/>
        <v>4997.3</v>
      </c>
      <c r="G32" s="19"/>
      <c r="H32" s="16"/>
      <c r="I32" s="17"/>
      <c r="J32" s="18"/>
    </row>
    <row r="33" spans="2:12" x14ac:dyDescent="0.25">
      <c r="B33" s="7">
        <v>45838</v>
      </c>
      <c r="C33" s="8">
        <v>332</v>
      </c>
      <c r="D33" s="9"/>
      <c r="E33" s="10">
        <v>15.4</v>
      </c>
      <c r="F33" s="33">
        <f t="shared" si="0"/>
        <v>5112.8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15.4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8578.5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132108.90102600001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132108.9</v>
      </c>
      <c r="L36" s="31">
        <f>J36-J4-J5-J6</f>
        <v>130657.02318899998</v>
      </c>
    </row>
    <row r="37" spans="2:12" x14ac:dyDescent="0.25">
      <c r="B37" s="26" t="s">
        <v>14</v>
      </c>
      <c r="C37" s="30">
        <f>C35</f>
        <v>8578.5</v>
      </c>
      <c r="D37" s="9">
        <f>D35/1.03</f>
        <v>0</v>
      </c>
      <c r="E37" s="10"/>
      <c r="F37" s="33">
        <f>SUM(F4:F36)</f>
        <v>132108.9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-1.0260000126436353E-3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321</v>
      </c>
      <c r="D4" s="9"/>
      <c r="E4" s="10">
        <v>15.4</v>
      </c>
      <c r="F4" s="33">
        <f>E4*C4</f>
        <v>4943.4000000000005</v>
      </c>
      <c r="G4" s="11"/>
      <c r="H4" s="12" t="s">
        <v>6</v>
      </c>
      <c r="I4" s="13">
        <v>0.01</v>
      </c>
      <c r="J4" s="14">
        <f>(F36+F37)*I4</f>
        <v>1625.0079999999998</v>
      </c>
    </row>
    <row r="5" spans="2:29" x14ac:dyDescent="0.25">
      <c r="B5" s="7">
        <v>45840</v>
      </c>
      <c r="C5" s="8">
        <v>323</v>
      </c>
      <c r="D5" s="9"/>
      <c r="E5" s="10">
        <v>15.4</v>
      </c>
      <c r="F5" s="33">
        <f t="shared" ref="F5:F34" si="0">E5*C5</f>
        <v>4974.2</v>
      </c>
      <c r="G5" s="11"/>
      <c r="H5" s="12" t="s">
        <v>7</v>
      </c>
      <c r="I5" s="13">
        <v>1E-3</v>
      </c>
      <c r="J5" s="14">
        <f>(F36+F37-J4-J6)*I5</f>
        <v>160.87579199999999</v>
      </c>
    </row>
    <row r="6" spans="2:29" x14ac:dyDescent="0.25">
      <c r="B6" s="7">
        <v>45841</v>
      </c>
      <c r="C6" s="8">
        <v>342</v>
      </c>
      <c r="D6" s="9"/>
      <c r="E6" s="10">
        <v>15.4</v>
      </c>
      <c r="F6" s="33">
        <f t="shared" si="0"/>
        <v>5266.8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>
        <v>336</v>
      </c>
      <c r="D7" s="9"/>
      <c r="E7" s="10">
        <v>15.4</v>
      </c>
      <c r="F7" s="33">
        <f t="shared" si="0"/>
        <v>5174.4000000000005</v>
      </c>
      <c r="G7" s="11"/>
      <c r="H7" s="12" t="s">
        <v>9</v>
      </c>
      <c r="I7" s="13"/>
      <c r="J7" s="14">
        <f>'HAZİRAN 2025'!J39*-1</f>
        <v>1.0260000126436353E-3</v>
      </c>
    </row>
    <row r="8" spans="2:29" x14ac:dyDescent="0.25">
      <c r="B8" s="7">
        <v>45843</v>
      </c>
      <c r="C8" s="8">
        <v>345</v>
      </c>
      <c r="D8" s="9"/>
      <c r="E8" s="10">
        <v>15.4</v>
      </c>
      <c r="F8" s="33">
        <f t="shared" si="0"/>
        <v>5313</v>
      </c>
      <c r="G8" s="15">
        <v>45882</v>
      </c>
      <c r="H8" s="16" t="s">
        <v>37</v>
      </c>
      <c r="I8" s="17"/>
      <c r="J8" s="18">
        <v>160714.92000000001</v>
      </c>
    </row>
    <row r="9" spans="2:29" x14ac:dyDescent="0.25">
      <c r="B9" s="7">
        <v>45844</v>
      </c>
      <c r="C9" s="8">
        <v>327</v>
      </c>
      <c r="D9" s="9"/>
      <c r="E9" s="10">
        <v>15.4</v>
      </c>
      <c r="F9" s="33">
        <f t="shared" si="0"/>
        <v>5035.8</v>
      </c>
      <c r="G9" s="15"/>
      <c r="H9" s="16"/>
      <c r="I9" s="17"/>
      <c r="J9" s="18"/>
    </row>
    <row r="10" spans="2:29" x14ac:dyDescent="0.25">
      <c r="B10" s="7">
        <v>45845</v>
      </c>
      <c r="C10" s="8">
        <v>336</v>
      </c>
      <c r="D10" s="9"/>
      <c r="E10" s="10">
        <v>15.4</v>
      </c>
      <c r="F10" s="33">
        <f t="shared" si="0"/>
        <v>5174.4000000000005</v>
      </c>
      <c r="G10" s="15"/>
      <c r="H10" s="16"/>
      <c r="I10" s="17"/>
      <c r="J10" s="18"/>
    </row>
    <row r="11" spans="2:29" x14ac:dyDescent="0.25">
      <c r="B11" s="7">
        <v>45846</v>
      </c>
      <c r="C11" s="8">
        <v>340</v>
      </c>
      <c r="D11" s="9"/>
      <c r="E11" s="10">
        <v>15.4</v>
      </c>
      <c r="F11" s="33">
        <f t="shared" si="0"/>
        <v>5236</v>
      </c>
      <c r="G11" s="19"/>
      <c r="H11" s="16"/>
      <c r="I11" s="17"/>
      <c r="J11" s="18"/>
    </row>
    <row r="12" spans="2:29" x14ac:dyDescent="0.25">
      <c r="B12" s="7">
        <v>45847</v>
      </c>
      <c r="C12" s="8">
        <v>334</v>
      </c>
      <c r="D12" s="9"/>
      <c r="E12" s="10">
        <v>15.4</v>
      </c>
      <c r="F12" s="33">
        <f t="shared" si="0"/>
        <v>5143.6000000000004</v>
      </c>
      <c r="G12" s="19"/>
      <c r="H12" s="16"/>
      <c r="I12" s="17"/>
      <c r="J12" s="18"/>
    </row>
    <row r="13" spans="2:29" x14ac:dyDescent="0.25">
      <c r="B13" s="7">
        <v>45848</v>
      </c>
      <c r="C13" s="8">
        <v>317</v>
      </c>
      <c r="D13" s="9"/>
      <c r="E13" s="10">
        <v>15.4</v>
      </c>
      <c r="F13" s="33">
        <f t="shared" si="0"/>
        <v>4881.8</v>
      </c>
      <c r="G13" s="19"/>
      <c r="H13" s="16"/>
      <c r="I13" s="17"/>
      <c r="J13" s="18"/>
    </row>
    <row r="14" spans="2:29" x14ac:dyDescent="0.25">
      <c r="B14" s="7">
        <v>45849</v>
      </c>
      <c r="C14" s="8">
        <v>319</v>
      </c>
      <c r="D14" s="9"/>
      <c r="E14" s="10">
        <v>15.4</v>
      </c>
      <c r="F14" s="33">
        <f t="shared" si="0"/>
        <v>4912.6000000000004</v>
      </c>
      <c r="G14" s="19"/>
      <c r="H14" s="16"/>
      <c r="I14" s="17"/>
      <c r="J14" s="18"/>
    </row>
    <row r="15" spans="2:29" x14ac:dyDescent="0.25">
      <c r="B15" s="7">
        <v>45850</v>
      </c>
      <c r="C15" s="8">
        <v>335</v>
      </c>
      <c r="D15" s="9"/>
      <c r="E15" s="10">
        <v>15.4</v>
      </c>
      <c r="F15" s="33">
        <f t="shared" si="0"/>
        <v>5159</v>
      </c>
      <c r="G15" s="19"/>
      <c r="H15" s="16"/>
      <c r="I15" s="17"/>
      <c r="J15" s="18"/>
    </row>
    <row r="16" spans="2:29" x14ac:dyDescent="0.25">
      <c r="B16" s="7">
        <v>45851</v>
      </c>
      <c r="C16" s="8">
        <v>330</v>
      </c>
      <c r="D16" s="9"/>
      <c r="E16" s="10">
        <v>15.4</v>
      </c>
      <c r="F16" s="33">
        <f t="shared" si="0"/>
        <v>5082</v>
      </c>
      <c r="G16" s="19"/>
      <c r="H16" s="16"/>
      <c r="I16" s="17"/>
      <c r="J16" s="18"/>
    </row>
    <row r="17" spans="2:10" x14ac:dyDescent="0.25">
      <c r="B17" s="7">
        <v>45852</v>
      </c>
      <c r="C17" s="8">
        <v>345</v>
      </c>
      <c r="D17" s="9"/>
      <c r="E17" s="10">
        <v>15.4</v>
      </c>
      <c r="F17" s="33">
        <f t="shared" si="0"/>
        <v>5313</v>
      </c>
      <c r="G17" s="19"/>
      <c r="H17" s="16"/>
      <c r="I17" s="17"/>
      <c r="J17" s="18"/>
    </row>
    <row r="18" spans="2:10" x14ac:dyDescent="0.25">
      <c r="B18" s="7">
        <v>45853</v>
      </c>
      <c r="C18" s="8">
        <v>337</v>
      </c>
      <c r="D18" s="9"/>
      <c r="E18" s="10">
        <v>15.4</v>
      </c>
      <c r="F18" s="33">
        <f t="shared" si="0"/>
        <v>5189.8</v>
      </c>
      <c r="G18" s="19"/>
      <c r="H18" s="16"/>
      <c r="I18" s="17"/>
      <c r="J18" s="18"/>
    </row>
    <row r="19" spans="2:10" x14ac:dyDescent="0.25">
      <c r="B19" s="7">
        <v>45854</v>
      </c>
      <c r="C19" s="8">
        <v>330</v>
      </c>
      <c r="D19" s="9"/>
      <c r="E19" s="10">
        <v>15.4</v>
      </c>
      <c r="F19" s="33">
        <f t="shared" si="0"/>
        <v>5082</v>
      </c>
      <c r="G19" s="19"/>
      <c r="H19" s="16"/>
      <c r="I19" s="17"/>
      <c r="J19" s="18"/>
    </row>
    <row r="20" spans="2:10" x14ac:dyDescent="0.25">
      <c r="B20" s="7">
        <v>45855</v>
      </c>
      <c r="C20" s="8">
        <v>341</v>
      </c>
      <c r="D20" s="9"/>
      <c r="E20" s="10">
        <v>15.4</v>
      </c>
      <c r="F20" s="33">
        <f t="shared" si="0"/>
        <v>5251.4000000000005</v>
      </c>
      <c r="G20" s="19"/>
      <c r="H20" s="16"/>
      <c r="I20" s="17"/>
      <c r="J20" s="18"/>
    </row>
    <row r="21" spans="2:10" x14ac:dyDescent="0.25">
      <c r="B21" s="7">
        <v>45856</v>
      </c>
      <c r="C21" s="8">
        <v>352</v>
      </c>
      <c r="D21" s="9"/>
      <c r="E21" s="10">
        <v>15.4</v>
      </c>
      <c r="F21" s="33">
        <f t="shared" si="0"/>
        <v>5420.8</v>
      </c>
      <c r="G21" s="19"/>
      <c r="H21" s="16"/>
      <c r="I21" s="17"/>
      <c r="J21" s="18"/>
    </row>
    <row r="22" spans="2:10" x14ac:dyDescent="0.25">
      <c r="B22" s="7">
        <v>45857</v>
      </c>
      <c r="C22" s="8">
        <v>359</v>
      </c>
      <c r="D22" s="9"/>
      <c r="E22" s="10">
        <v>15.4</v>
      </c>
      <c r="F22" s="33">
        <f t="shared" si="0"/>
        <v>5528.6</v>
      </c>
      <c r="G22" s="19"/>
      <c r="H22" s="16"/>
      <c r="I22" s="17"/>
      <c r="J22" s="18"/>
    </row>
    <row r="23" spans="2:10" x14ac:dyDescent="0.25">
      <c r="B23" s="7">
        <v>45858</v>
      </c>
      <c r="C23" s="8">
        <v>361</v>
      </c>
      <c r="D23" s="9"/>
      <c r="E23" s="10">
        <v>15.4</v>
      </c>
      <c r="F23" s="33">
        <f t="shared" si="0"/>
        <v>5559.4000000000005</v>
      </c>
      <c r="G23" s="19"/>
      <c r="H23" s="16"/>
      <c r="I23" s="17"/>
      <c r="J23" s="18"/>
    </row>
    <row r="24" spans="2:10" x14ac:dyDescent="0.25">
      <c r="B24" s="7">
        <v>45859</v>
      </c>
      <c r="C24" s="8">
        <v>355</v>
      </c>
      <c r="D24" s="9"/>
      <c r="E24" s="10">
        <v>15.4</v>
      </c>
      <c r="F24" s="33">
        <f t="shared" si="0"/>
        <v>5467</v>
      </c>
      <c r="G24" s="19"/>
      <c r="H24" s="16"/>
      <c r="I24" s="17"/>
      <c r="J24" s="18"/>
    </row>
    <row r="25" spans="2:10" x14ac:dyDescent="0.25">
      <c r="B25" s="7">
        <v>45860</v>
      </c>
      <c r="C25" s="8">
        <v>342</v>
      </c>
      <c r="D25" s="9"/>
      <c r="E25" s="10">
        <v>15.4</v>
      </c>
      <c r="F25" s="33">
        <f t="shared" si="0"/>
        <v>5266.8</v>
      </c>
      <c r="G25" s="19"/>
      <c r="H25" s="16"/>
      <c r="I25" s="17"/>
      <c r="J25" s="18"/>
    </row>
    <row r="26" spans="2:10" x14ac:dyDescent="0.25">
      <c r="B26" s="7">
        <v>45861</v>
      </c>
      <c r="C26" s="8">
        <v>346</v>
      </c>
      <c r="D26" s="9"/>
      <c r="E26" s="10">
        <v>15.4</v>
      </c>
      <c r="F26" s="33">
        <f t="shared" si="0"/>
        <v>5328.4000000000005</v>
      </c>
      <c r="G26" s="19"/>
      <c r="H26" s="16"/>
      <c r="I26" s="17"/>
      <c r="J26" s="18"/>
    </row>
    <row r="27" spans="2:10" x14ac:dyDescent="0.25">
      <c r="B27" s="7">
        <v>45862</v>
      </c>
      <c r="C27" s="8">
        <v>339</v>
      </c>
      <c r="D27" s="9"/>
      <c r="E27" s="10">
        <v>15.4</v>
      </c>
      <c r="F27" s="33">
        <f t="shared" si="0"/>
        <v>5220.6000000000004</v>
      </c>
      <c r="G27" s="19"/>
      <c r="H27" s="16"/>
      <c r="I27" s="17"/>
      <c r="J27" s="18"/>
    </row>
    <row r="28" spans="2:10" x14ac:dyDescent="0.25">
      <c r="B28" s="7">
        <v>45863</v>
      </c>
      <c r="C28" s="8">
        <v>335</v>
      </c>
      <c r="D28" s="9"/>
      <c r="E28" s="10">
        <v>15.4</v>
      </c>
      <c r="F28" s="33">
        <f t="shared" si="0"/>
        <v>5159</v>
      </c>
      <c r="G28" s="19"/>
      <c r="H28" s="16"/>
      <c r="I28" s="17"/>
      <c r="J28" s="18"/>
    </row>
    <row r="29" spans="2:10" x14ac:dyDescent="0.25">
      <c r="B29" s="7">
        <v>45864</v>
      </c>
      <c r="C29" s="8">
        <v>346</v>
      </c>
      <c r="D29" s="9"/>
      <c r="E29" s="10">
        <v>15.4</v>
      </c>
      <c r="F29" s="33">
        <f t="shared" si="0"/>
        <v>5328.4000000000005</v>
      </c>
      <c r="G29" s="19"/>
      <c r="H29" s="16"/>
      <c r="I29" s="17"/>
      <c r="J29" s="18"/>
    </row>
    <row r="30" spans="2:10" x14ac:dyDescent="0.25">
      <c r="B30" s="7">
        <v>45865</v>
      </c>
      <c r="C30" s="8">
        <v>358.5</v>
      </c>
      <c r="D30" s="9"/>
      <c r="E30" s="10">
        <v>15.4</v>
      </c>
      <c r="F30" s="33">
        <f t="shared" si="0"/>
        <v>5520.9000000000005</v>
      </c>
      <c r="G30" s="19"/>
      <c r="H30" s="16"/>
      <c r="I30" s="17"/>
      <c r="J30" s="18"/>
    </row>
    <row r="31" spans="2:10" x14ac:dyDescent="0.25">
      <c r="B31" s="7">
        <v>45866</v>
      </c>
      <c r="C31" s="8">
        <v>364.5</v>
      </c>
      <c r="D31" s="9"/>
      <c r="E31" s="10">
        <v>15.4</v>
      </c>
      <c r="F31" s="33">
        <f t="shared" si="0"/>
        <v>5613.3</v>
      </c>
      <c r="G31" s="19"/>
      <c r="H31" s="16"/>
      <c r="I31" s="17"/>
      <c r="J31" s="18"/>
    </row>
    <row r="32" spans="2:10" x14ac:dyDescent="0.25">
      <c r="B32" s="7">
        <v>45867</v>
      </c>
      <c r="C32" s="8">
        <v>351.5</v>
      </c>
      <c r="D32" s="9"/>
      <c r="E32" s="10">
        <v>15.4</v>
      </c>
      <c r="F32" s="33">
        <f t="shared" si="0"/>
        <v>5413.1</v>
      </c>
      <c r="G32" s="19"/>
      <c r="H32" s="16"/>
      <c r="I32" s="17"/>
      <c r="J32" s="18"/>
    </row>
    <row r="33" spans="2:12" x14ac:dyDescent="0.25">
      <c r="B33" s="7">
        <v>45868</v>
      </c>
      <c r="C33" s="8">
        <v>341</v>
      </c>
      <c r="D33" s="9"/>
      <c r="E33" s="10">
        <v>15.4</v>
      </c>
      <c r="F33" s="33">
        <f t="shared" si="0"/>
        <v>5251.4000000000005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343.5</v>
      </c>
      <c r="D34" s="36"/>
      <c r="E34" s="10">
        <v>15.4</v>
      </c>
      <c r="F34" s="38">
        <f t="shared" si="0"/>
        <v>5289.9000000000005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10552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162500.80481800003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162500.79999999999</v>
      </c>
      <c r="L36" s="31">
        <f>J36-J4-J5-J6</f>
        <v>160714.91620799998</v>
      </c>
    </row>
    <row r="37" spans="2:12" x14ac:dyDescent="0.25">
      <c r="B37" s="26" t="s">
        <v>14</v>
      </c>
      <c r="C37" s="30">
        <f>C35</f>
        <v>10552</v>
      </c>
      <c r="D37" s="9">
        <f>D35/1.03</f>
        <v>0</v>
      </c>
      <c r="E37" s="10"/>
      <c r="F37" s="33">
        <f>SUM(F4:F36)</f>
        <v>162500.79999999999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-4.8180000449065119E-3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V17" sqref="V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333</v>
      </c>
      <c r="D4" s="9"/>
      <c r="E4" s="10">
        <f>15.4+1.25</f>
        <v>16.649999999999999</v>
      </c>
      <c r="F4" s="33">
        <f>E4*C4</f>
        <v>5544.45</v>
      </c>
      <c r="G4" s="11"/>
      <c r="H4" s="12" t="s">
        <v>6</v>
      </c>
      <c r="I4" s="13">
        <v>0.01</v>
      </c>
      <c r="J4" s="14">
        <f>(F36+F37)*I4</f>
        <v>1858.8892499999999</v>
      </c>
    </row>
    <row r="5" spans="2:29" x14ac:dyDescent="0.25">
      <c r="B5" s="7">
        <v>45871</v>
      </c>
      <c r="C5" s="8">
        <v>327.5</v>
      </c>
      <c r="D5" s="9"/>
      <c r="E5" s="10">
        <f t="shared" ref="E5:E34" si="0">15.4+1.25</f>
        <v>16.649999999999999</v>
      </c>
      <c r="F5" s="33">
        <f t="shared" ref="F5:F34" si="1">E5*C5</f>
        <v>5452.8749999999991</v>
      </c>
      <c r="G5" s="11"/>
      <c r="H5" s="12" t="s">
        <v>7</v>
      </c>
      <c r="I5" s="13">
        <v>1E-3</v>
      </c>
      <c r="J5" s="14">
        <f>(F36+F37-J4-J6)*I5</f>
        <v>184.03003575</v>
      </c>
    </row>
    <row r="6" spans="2:29" x14ac:dyDescent="0.25">
      <c r="B6" s="7">
        <v>45872</v>
      </c>
      <c r="C6" s="8">
        <v>335</v>
      </c>
      <c r="D6" s="9"/>
      <c r="E6" s="10">
        <f t="shared" si="0"/>
        <v>16.649999999999999</v>
      </c>
      <c r="F6" s="33">
        <f t="shared" si="1"/>
        <v>5577.7499999999991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329</v>
      </c>
      <c r="D7" s="9"/>
      <c r="E7" s="10">
        <f t="shared" si="0"/>
        <v>16.649999999999999</v>
      </c>
      <c r="F7" s="33">
        <f t="shared" si="1"/>
        <v>5477.8499999999995</v>
      </c>
      <c r="G7" s="11"/>
      <c r="H7" s="12" t="s">
        <v>9</v>
      </c>
      <c r="I7" s="13"/>
      <c r="J7" s="14">
        <f>'TEMMUZ 2025'!J39*-1</f>
        <v>4.8180000449065119E-3</v>
      </c>
    </row>
    <row r="8" spans="2:29" x14ac:dyDescent="0.25">
      <c r="B8" s="7">
        <v>45874</v>
      </c>
      <c r="C8" s="8">
        <v>343.5</v>
      </c>
      <c r="D8" s="9"/>
      <c r="E8" s="10">
        <f t="shared" si="0"/>
        <v>16.649999999999999</v>
      </c>
      <c r="F8" s="33">
        <f t="shared" si="1"/>
        <v>5719.2749999999996</v>
      </c>
      <c r="G8" s="15">
        <v>45916</v>
      </c>
      <c r="H8" s="16" t="s">
        <v>36</v>
      </c>
      <c r="I8" s="17"/>
      <c r="J8" s="18">
        <v>100000</v>
      </c>
    </row>
    <row r="9" spans="2:29" x14ac:dyDescent="0.25">
      <c r="B9" s="7">
        <v>45875</v>
      </c>
      <c r="C9" s="8">
        <v>335.5</v>
      </c>
      <c r="D9" s="9"/>
      <c r="E9" s="10">
        <f t="shared" si="0"/>
        <v>16.649999999999999</v>
      </c>
      <c r="F9" s="33">
        <f t="shared" si="1"/>
        <v>5586.0749999999998</v>
      </c>
      <c r="G9" s="15">
        <v>45916</v>
      </c>
      <c r="H9" s="16" t="s">
        <v>36</v>
      </c>
      <c r="I9" s="17"/>
      <c r="J9" s="18">
        <v>83846</v>
      </c>
    </row>
    <row r="10" spans="2:29" x14ac:dyDescent="0.25">
      <c r="B10" s="7">
        <v>45876</v>
      </c>
      <c r="C10" s="8">
        <v>344</v>
      </c>
      <c r="D10" s="9"/>
      <c r="E10" s="10">
        <f t="shared" si="0"/>
        <v>16.649999999999999</v>
      </c>
      <c r="F10" s="33">
        <f t="shared" si="1"/>
        <v>5727.5999999999995</v>
      </c>
      <c r="G10" s="15"/>
      <c r="H10" s="16"/>
      <c r="I10" s="17"/>
      <c r="J10" s="18"/>
    </row>
    <row r="11" spans="2:29" x14ac:dyDescent="0.25">
      <c r="B11" s="7">
        <v>45877</v>
      </c>
      <c r="C11" s="8">
        <v>353</v>
      </c>
      <c r="D11" s="9"/>
      <c r="E11" s="10">
        <f t="shared" si="0"/>
        <v>16.649999999999999</v>
      </c>
      <c r="F11" s="33">
        <f t="shared" si="1"/>
        <v>5877.45</v>
      </c>
      <c r="G11" s="19"/>
      <c r="H11" s="16"/>
      <c r="I11" s="17"/>
      <c r="J11" s="18"/>
    </row>
    <row r="12" spans="2:29" x14ac:dyDescent="0.25">
      <c r="B12" s="7">
        <v>45878</v>
      </c>
      <c r="C12" s="8">
        <v>343</v>
      </c>
      <c r="D12" s="9"/>
      <c r="E12" s="10">
        <f t="shared" si="0"/>
        <v>16.649999999999999</v>
      </c>
      <c r="F12" s="33">
        <f t="shared" si="1"/>
        <v>5710.95</v>
      </c>
      <c r="G12" s="19"/>
      <c r="H12" s="16"/>
      <c r="I12" s="17"/>
      <c r="J12" s="18"/>
    </row>
    <row r="13" spans="2:29" x14ac:dyDescent="0.25">
      <c r="B13" s="7">
        <v>45879</v>
      </c>
      <c r="C13" s="8">
        <v>337</v>
      </c>
      <c r="D13" s="9"/>
      <c r="E13" s="10">
        <f t="shared" si="0"/>
        <v>16.649999999999999</v>
      </c>
      <c r="F13" s="33">
        <f t="shared" si="1"/>
        <v>5611.0499999999993</v>
      </c>
      <c r="G13" s="19"/>
      <c r="H13" s="16"/>
      <c r="I13" s="17"/>
      <c r="J13" s="18"/>
    </row>
    <row r="14" spans="2:29" x14ac:dyDescent="0.25">
      <c r="B14" s="7">
        <v>45880</v>
      </c>
      <c r="C14" s="8">
        <v>329</v>
      </c>
      <c r="D14" s="9"/>
      <c r="E14" s="10">
        <f t="shared" si="0"/>
        <v>16.649999999999999</v>
      </c>
      <c r="F14" s="33">
        <f t="shared" si="1"/>
        <v>5477.8499999999995</v>
      </c>
      <c r="G14" s="19"/>
      <c r="H14" s="16"/>
      <c r="I14" s="17"/>
      <c r="J14" s="18"/>
    </row>
    <row r="15" spans="2:29" x14ac:dyDescent="0.25">
      <c r="B15" s="7">
        <v>45881</v>
      </c>
      <c r="C15" s="8">
        <v>341</v>
      </c>
      <c r="D15" s="9"/>
      <c r="E15" s="10">
        <f t="shared" si="0"/>
        <v>16.649999999999999</v>
      </c>
      <c r="F15" s="33">
        <f t="shared" si="1"/>
        <v>5677.65</v>
      </c>
      <c r="G15" s="19"/>
      <c r="H15" s="16"/>
      <c r="I15" s="17"/>
      <c r="J15" s="18"/>
    </row>
    <row r="16" spans="2:29" x14ac:dyDescent="0.25">
      <c r="B16" s="7">
        <v>45882</v>
      </c>
      <c r="C16" s="8">
        <v>357</v>
      </c>
      <c r="D16" s="9"/>
      <c r="E16" s="10">
        <f t="shared" si="0"/>
        <v>16.649999999999999</v>
      </c>
      <c r="F16" s="33">
        <f t="shared" si="1"/>
        <v>5944.0499999999993</v>
      </c>
      <c r="G16" s="19"/>
      <c r="H16" s="16"/>
      <c r="I16" s="17"/>
      <c r="J16" s="18"/>
    </row>
    <row r="17" spans="2:10" x14ac:dyDescent="0.25">
      <c r="B17" s="7">
        <v>45883</v>
      </c>
      <c r="C17" s="8">
        <v>353</v>
      </c>
      <c r="D17" s="9"/>
      <c r="E17" s="10">
        <f t="shared" si="0"/>
        <v>16.649999999999999</v>
      </c>
      <c r="F17" s="33">
        <f t="shared" si="1"/>
        <v>5877.45</v>
      </c>
      <c r="G17" s="19"/>
      <c r="H17" s="16"/>
      <c r="I17" s="17"/>
      <c r="J17" s="18"/>
    </row>
    <row r="18" spans="2:10" x14ac:dyDescent="0.25">
      <c r="B18" s="7">
        <v>45884</v>
      </c>
      <c r="C18" s="8">
        <v>389</v>
      </c>
      <c r="D18" s="9"/>
      <c r="E18" s="10">
        <f t="shared" si="0"/>
        <v>16.649999999999999</v>
      </c>
      <c r="F18" s="33">
        <f t="shared" si="1"/>
        <v>6476.8499999999995</v>
      </c>
      <c r="G18" s="19"/>
      <c r="H18" s="16"/>
      <c r="I18" s="17"/>
      <c r="J18" s="18"/>
    </row>
    <row r="19" spans="2:10" x14ac:dyDescent="0.25">
      <c r="B19" s="7">
        <v>45885</v>
      </c>
      <c r="C19" s="8">
        <v>351</v>
      </c>
      <c r="D19" s="9"/>
      <c r="E19" s="10">
        <f t="shared" si="0"/>
        <v>16.649999999999999</v>
      </c>
      <c r="F19" s="33">
        <f t="shared" si="1"/>
        <v>5844.15</v>
      </c>
      <c r="G19" s="19"/>
      <c r="H19" s="16"/>
      <c r="I19" s="17"/>
      <c r="J19" s="18"/>
    </row>
    <row r="20" spans="2:10" x14ac:dyDescent="0.25">
      <c r="B20" s="7">
        <v>45886</v>
      </c>
      <c r="C20" s="8">
        <v>389</v>
      </c>
      <c r="D20" s="9"/>
      <c r="E20" s="10">
        <f t="shared" si="0"/>
        <v>16.649999999999999</v>
      </c>
      <c r="F20" s="33">
        <f t="shared" si="1"/>
        <v>6476.8499999999995</v>
      </c>
      <c r="G20" s="19"/>
      <c r="H20" s="16"/>
      <c r="I20" s="17"/>
      <c r="J20" s="18"/>
    </row>
    <row r="21" spans="2:10" x14ac:dyDescent="0.25">
      <c r="B21" s="7">
        <v>45887</v>
      </c>
      <c r="C21" s="8">
        <v>385</v>
      </c>
      <c r="D21" s="9"/>
      <c r="E21" s="10">
        <f t="shared" si="0"/>
        <v>16.649999999999999</v>
      </c>
      <c r="F21" s="33">
        <f t="shared" si="1"/>
        <v>6410.2499999999991</v>
      </c>
      <c r="G21" s="19"/>
      <c r="H21" s="16"/>
      <c r="I21" s="17"/>
      <c r="J21" s="18"/>
    </row>
    <row r="22" spans="2:10" x14ac:dyDescent="0.25">
      <c r="B22" s="7">
        <v>45888</v>
      </c>
      <c r="C22" s="8">
        <v>388</v>
      </c>
      <c r="D22" s="9"/>
      <c r="E22" s="10">
        <f t="shared" si="0"/>
        <v>16.649999999999999</v>
      </c>
      <c r="F22" s="33">
        <f t="shared" si="1"/>
        <v>6460.2</v>
      </c>
      <c r="G22" s="19"/>
      <c r="H22" s="16"/>
      <c r="I22" s="17"/>
      <c r="J22" s="18"/>
    </row>
    <row r="23" spans="2:10" x14ac:dyDescent="0.25">
      <c r="B23" s="7">
        <v>45889</v>
      </c>
      <c r="C23" s="8">
        <v>359</v>
      </c>
      <c r="D23" s="9"/>
      <c r="E23" s="10">
        <f t="shared" si="0"/>
        <v>16.649999999999999</v>
      </c>
      <c r="F23" s="33">
        <f t="shared" si="1"/>
        <v>5977.3499999999995</v>
      </c>
      <c r="G23" s="19"/>
      <c r="H23" s="16"/>
      <c r="I23" s="17"/>
      <c r="J23" s="18"/>
    </row>
    <row r="24" spans="2:10" x14ac:dyDescent="0.25">
      <c r="B24" s="7">
        <v>45890</v>
      </c>
      <c r="C24" s="8">
        <v>376.5</v>
      </c>
      <c r="D24" s="9"/>
      <c r="E24" s="10">
        <f t="shared" si="0"/>
        <v>16.649999999999999</v>
      </c>
      <c r="F24" s="33">
        <f t="shared" si="1"/>
        <v>6268.7249999999995</v>
      </c>
      <c r="G24" s="19"/>
      <c r="H24" s="16"/>
      <c r="I24" s="17"/>
      <c r="J24" s="18"/>
    </row>
    <row r="25" spans="2:10" x14ac:dyDescent="0.25">
      <c r="B25" s="7">
        <v>45891</v>
      </c>
      <c r="C25" s="8">
        <v>378.5</v>
      </c>
      <c r="D25" s="9"/>
      <c r="E25" s="10">
        <f t="shared" si="0"/>
        <v>16.649999999999999</v>
      </c>
      <c r="F25" s="33">
        <f t="shared" si="1"/>
        <v>6302.0249999999996</v>
      </c>
      <c r="G25" s="19"/>
      <c r="H25" s="16"/>
      <c r="I25" s="17"/>
      <c r="J25" s="18"/>
    </row>
    <row r="26" spans="2:10" x14ac:dyDescent="0.25">
      <c r="B26" s="7">
        <v>45892</v>
      </c>
      <c r="C26" s="8">
        <v>397</v>
      </c>
      <c r="D26" s="9"/>
      <c r="E26" s="10">
        <f t="shared" si="0"/>
        <v>16.649999999999999</v>
      </c>
      <c r="F26" s="33">
        <f t="shared" si="1"/>
        <v>6610.0499999999993</v>
      </c>
      <c r="G26" s="19"/>
      <c r="H26" s="16"/>
      <c r="I26" s="17"/>
      <c r="J26" s="18"/>
    </row>
    <row r="27" spans="2:10" x14ac:dyDescent="0.25">
      <c r="B27" s="7">
        <v>45893</v>
      </c>
      <c r="C27" s="8">
        <v>382</v>
      </c>
      <c r="D27" s="9"/>
      <c r="E27" s="10">
        <f t="shared" si="0"/>
        <v>16.649999999999999</v>
      </c>
      <c r="F27" s="33">
        <f t="shared" si="1"/>
        <v>6360.2999999999993</v>
      </c>
      <c r="G27" s="19"/>
      <c r="H27" s="16"/>
      <c r="I27" s="17"/>
      <c r="J27" s="18"/>
    </row>
    <row r="28" spans="2:10" x14ac:dyDescent="0.25">
      <c r="B28" s="7">
        <v>45894</v>
      </c>
      <c r="C28" s="8">
        <v>384</v>
      </c>
      <c r="D28" s="9"/>
      <c r="E28" s="10">
        <f t="shared" si="0"/>
        <v>16.649999999999999</v>
      </c>
      <c r="F28" s="33">
        <f t="shared" si="1"/>
        <v>6393.5999999999995</v>
      </c>
      <c r="G28" s="19"/>
      <c r="H28" s="16"/>
      <c r="I28" s="17"/>
      <c r="J28" s="18"/>
    </row>
    <row r="29" spans="2:10" x14ac:dyDescent="0.25">
      <c r="B29" s="7">
        <v>45895</v>
      </c>
      <c r="C29" s="8">
        <v>386</v>
      </c>
      <c r="D29" s="9"/>
      <c r="E29" s="10">
        <f t="shared" si="0"/>
        <v>16.649999999999999</v>
      </c>
      <c r="F29" s="33">
        <f t="shared" si="1"/>
        <v>6426.9</v>
      </c>
      <c r="G29" s="19"/>
      <c r="H29" s="16"/>
      <c r="I29" s="17"/>
      <c r="J29" s="18"/>
    </row>
    <row r="30" spans="2:10" x14ac:dyDescent="0.25">
      <c r="B30" s="7">
        <v>45896</v>
      </c>
      <c r="C30" s="8">
        <v>365.5</v>
      </c>
      <c r="D30" s="9"/>
      <c r="E30" s="10">
        <f t="shared" si="0"/>
        <v>16.649999999999999</v>
      </c>
      <c r="F30" s="33">
        <f t="shared" si="1"/>
        <v>6085.5749999999998</v>
      </c>
      <c r="G30" s="19"/>
      <c r="H30" s="16"/>
      <c r="I30" s="17"/>
      <c r="J30" s="18"/>
    </row>
    <row r="31" spans="2:10" x14ac:dyDescent="0.25">
      <c r="B31" s="7">
        <v>45897</v>
      </c>
      <c r="C31" s="8">
        <v>376</v>
      </c>
      <c r="D31" s="9"/>
      <c r="E31" s="10">
        <f t="shared" si="0"/>
        <v>16.649999999999999</v>
      </c>
      <c r="F31" s="33">
        <f t="shared" si="1"/>
        <v>6260.4</v>
      </c>
      <c r="G31" s="19"/>
      <c r="H31" s="16"/>
      <c r="I31" s="17"/>
      <c r="J31" s="18"/>
    </row>
    <row r="32" spans="2:10" x14ac:dyDescent="0.25">
      <c r="B32" s="7">
        <v>45898</v>
      </c>
      <c r="C32" s="8">
        <v>350.5</v>
      </c>
      <c r="D32" s="9"/>
      <c r="E32" s="10">
        <f t="shared" si="0"/>
        <v>16.649999999999999</v>
      </c>
      <c r="F32" s="33">
        <f t="shared" si="1"/>
        <v>5835.8249999999998</v>
      </c>
      <c r="G32" s="19"/>
      <c r="H32" s="16"/>
      <c r="I32" s="17"/>
      <c r="J32" s="18"/>
    </row>
    <row r="33" spans="2:12" x14ac:dyDescent="0.25">
      <c r="B33" s="7">
        <v>45899</v>
      </c>
      <c r="C33" s="8">
        <v>366</v>
      </c>
      <c r="D33" s="9"/>
      <c r="E33" s="10">
        <f t="shared" si="0"/>
        <v>16.649999999999999</v>
      </c>
      <c r="F33" s="33">
        <f t="shared" si="1"/>
        <v>6093.9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381</v>
      </c>
      <c r="D34" s="36"/>
      <c r="E34" s="10">
        <f t="shared" si="0"/>
        <v>16.649999999999999</v>
      </c>
      <c r="F34" s="38">
        <f t="shared" si="1"/>
        <v>6343.65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11164.5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185888.92410375003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185888.92499999999</v>
      </c>
      <c r="L36" s="31">
        <f>J36-J4-J5-J6</f>
        <v>183846.00571424997</v>
      </c>
    </row>
    <row r="37" spans="2:12" x14ac:dyDescent="0.25">
      <c r="B37" s="26" t="s">
        <v>14</v>
      </c>
      <c r="C37" s="30">
        <f>C35</f>
        <v>11164.5</v>
      </c>
      <c r="D37" s="9">
        <f>D35/1.03</f>
        <v>0</v>
      </c>
      <c r="E37" s="10"/>
      <c r="F37" s="33">
        <f>SUM(F4:F36)</f>
        <v>185888.92499999999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8.9624995598569512E-4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E4" sqref="E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351</v>
      </c>
      <c r="D4" s="9"/>
      <c r="E4" s="10">
        <v>17.149999999999999</v>
      </c>
      <c r="F4" s="33">
        <f>E4*C4</f>
        <v>6019.65</v>
      </c>
      <c r="G4" s="11"/>
      <c r="H4" s="12" t="s">
        <v>6</v>
      </c>
      <c r="I4" s="13">
        <v>0.01</v>
      </c>
      <c r="J4" s="14">
        <f>(F36+F37)*I4</f>
        <v>1920.4570000000001</v>
      </c>
    </row>
    <row r="5" spans="2:29" x14ac:dyDescent="0.25">
      <c r="B5" s="7">
        <v>45902</v>
      </c>
      <c r="C5" s="8">
        <v>332</v>
      </c>
      <c r="D5" s="9"/>
      <c r="E5" s="10">
        <v>17.149999999999999</v>
      </c>
      <c r="F5" s="33">
        <f t="shared" ref="F5:F34" si="0">E5*C5</f>
        <v>5693.7999999999993</v>
      </c>
      <c r="G5" s="11"/>
      <c r="H5" s="12" t="s">
        <v>7</v>
      </c>
      <c r="I5" s="13">
        <v>1E-3</v>
      </c>
      <c r="J5" s="14">
        <f>(F36+F37-J4-J6)*I5</f>
        <v>190.12524300000001</v>
      </c>
    </row>
    <row r="6" spans="2:29" x14ac:dyDescent="0.25">
      <c r="B6" s="7">
        <v>45903</v>
      </c>
      <c r="C6" s="8">
        <v>350</v>
      </c>
      <c r="D6" s="9"/>
      <c r="E6" s="10">
        <v>17.149999999999999</v>
      </c>
      <c r="F6" s="33">
        <f t="shared" si="0"/>
        <v>6002.4999999999991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>
        <v>346</v>
      </c>
      <c r="D7" s="9"/>
      <c r="E7" s="10">
        <v>17.149999999999999</v>
      </c>
      <c r="F7" s="33">
        <f t="shared" si="0"/>
        <v>5933.9</v>
      </c>
      <c r="G7" s="11"/>
      <c r="H7" s="12" t="s">
        <v>9</v>
      </c>
      <c r="I7" s="13"/>
      <c r="J7" s="14">
        <f>'AĞUSTOS 2025'!J39*-1</f>
        <v>-8.9624995598569512E-4</v>
      </c>
    </row>
    <row r="8" spans="2:29" x14ac:dyDescent="0.25">
      <c r="B8" s="7">
        <v>45905</v>
      </c>
      <c r="C8" s="8">
        <v>344.5</v>
      </c>
      <c r="D8" s="9"/>
      <c r="E8" s="10">
        <v>17.149999999999999</v>
      </c>
      <c r="F8" s="33">
        <f t="shared" si="0"/>
        <v>5908.1749999999993</v>
      </c>
      <c r="G8" s="15">
        <v>45938</v>
      </c>
      <c r="H8" s="16" t="s">
        <v>36</v>
      </c>
      <c r="I8" s="17"/>
      <c r="J8" s="18">
        <v>100000</v>
      </c>
    </row>
    <row r="9" spans="2:29" x14ac:dyDescent="0.25">
      <c r="B9" s="7">
        <v>45906</v>
      </c>
      <c r="C9" s="8">
        <v>347</v>
      </c>
      <c r="D9" s="9"/>
      <c r="E9" s="10">
        <v>17.149999999999999</v>
      </c>
      <c r="F9" s="33">
        <f t="shared" si="0"/>
        <v>5951.0499999999993</v>
      </c>
      <c r="G9" s="15">
        <v>45945</v>
      </c>
      <c r="H9" s="16" t="s">
        <v>37</v>
      </c>
      <c r="I9" s="17"/>
      <c r="J9" s="18">
        <v>84428.32</v>
      </c>
    </row>
    <row r="10" spans="2:29" x14ac:dyDescent="0.25">
      <c r="B10" s="7">
        <v>45907</v>
      </c>
      <c r="C10" s="8">
        <v>341</v>
      </c>
      <c r="D10" s="9"/>
      <c r="E10" s="10">
        <v>17.149999999999999</v>
      </c>
      <c r="F10" s="33">
        <f t="shared" si="0"/>
        <v>5848.15</v>
      </c>
      <c r="G10" s="15">
        <v>45960</v>
      </c>
      <c r="H10" s="16" t="s">
        <v>38</v>
      </c>
      <c r="I10" s="17"/>
      <c r="J10" s="18">
        <v>150000</v>
      </c>
    </row>
    <row r="11" spans="2:29" x14ac:dyDescent="0.25">
      <c r="B11" s="7">
        <v>45908</v>
      </c>
      <c r="C11" s="8">
        <v>331</v>
      </c>
      <c r="D11" s="9"/>
      <c r="E11" s="10">
        <v>17.149999999999999</v>
      </c>
      <c r="F11" s="33">
        <f t="shared" si="0"/>
        <v>5676.65</v>
      </c>
      <c r="G11" s="19"/>
      <c r="H11" s="16"/>
      <c r="I11" s="17"/>
      <c r="J11" s="18"/>
    </row>
    <row r="12" spans="2:29" x14ac:dyDescent="0.25">
      <c r="B12" s="7">
        <v>45909</v>
      </c>
      <c r="C12" s="8">
        <v>354.5</v>
      </c>
      <c r="D12" s="9"/>
      <c r="E12" s="10">
        <v>17.149999999999999</v>
      </c>
      <c r="F12" s="33">
        <f t="shared" si="0"/>
        <v>6079.6749999999993</v>
      </c>
      <c r="G12" s="19"/>
      <c r="H12" s="16"/>
      <c r="I12" s="17"/>
      <c r="J12" s="18"/>
    </row>
    <row r="13" spans="2:29" x14ac:dyDescent="0.25">
      <c r="B13" s="7">
        <v>45910</v>
      </c>
      <c r="C13" s="8">
        <v>340</v>
      </c>
      <c r="D13" s="9"/>
      <c r="E13" s="10">
        <v>17.149999999999999</v>
      </c>
      <c r="F13" s="33">
        <f t="shared" si="0"/>
        <v>5830.9999999999991</v>
      </c>
      <c r="G13" s="19"/>
      <c r="H13" s="16"/>
      <c r="I13" s="17"/>
      <c r="J13" s="18"/>
    </row>
    <row r="14" spans="2:29" x14ac:dyDescent="0.25">
      <c r="B14" s="7">
        <v>45911</v>
      </c>
      <c r="C14" s="8">
        <v>364</v>
      </c>
      <c r="D14" s="9"/>
      <c r="E14" s="10">
        <v>17.149999999999999</v>
      </c>
      <c r="F14" s="33">
        <f t="shared" si="0"/>
        <v>6242.5999999999995</v>
      </c>
      <c r="G14" s="19"/>
      <c r="H14" s="16"/>
      <c r="I14" s="17"/>
      <c r="J14" s="18"/>
    </row>
    <row r="15" spans="2:29" x14ac:dyDescent="0.25">
      <c r="B15" s="7">
        <v>45912</v>
      </c>
      <c r="C15" s="8">
        <v>364</v>
      </c>
      <c r="D15" s="9"/>
      <c r="E15" s="10">
        <v>17.149999999999999</v>
      </c>
      <c r="F15" s="33">
        <f t="shared" si="0"/>
        <v>6242.5999999999995</v>
      </c>
      <c r="G15" s="19"/>
      <c r="H15" s="16"/>
      <c r="I15" s="17"/>
      <c r="J15" s="18"/>
    </row>
    <row r="16" spans="2:29" x14ac:dyDescent="0.25">
      <c r="B16" s="7">
        <v>45913</v>
      </c>
      <c r="C16" s="8">
        <v>371</v>
      </c>
      <c r="D16" s="9"/>
      <c r="E16" s="10">
        <v>17.149999999999999</v>
      </c>
      <c r="F16" s="33">
        <f t="shared" si="0"/>
        <v>6362.65</v>
      </c>
      <c r="G16" s="19"/>
      <c r="H16" s="16"/>
      <c r="I16" s="17"/>
      <c r="J16" s="18"/>
    </row>
    <row r="17" spans="2:10" x14ac:dyDescent="0.25">
      <c r="B17" s="7">
        <v>45914</v>
      </c>
      <c r="C17" s="8">
        <v>376</v>
      </c>
      <c r="D17" s="9"/>
      <c r="E17" s="10">
        <v>17.149999999999999</v>
      </c>
      <c r="F17" s="33">
        <f t="shared" si="0"/>
        <v>6448.4</v>
      </c>
      <c r="G17" s="19"/>
      <c r="H17" s="16"/>
      <c r="I17" s="17"/>
      <c r="J17" s="18"/>
    </row>
    <row r="18" spans="2:10" x14ac:dyDescent="0.25">
      <c r="B18" s="7">
        <v>45915</v>
      </c>
      <c r="C18" s="8">
        <v>389</v>
      </c>
      <c r="D18" s="9"/>
      <c r="E18" s="10">
        <v>17.149999999999999</v>
      </c>
      <c r="F18" s="33">
        <f t="shared" si="0"/>
        <v>6671.3499999999995</v>
      </c>
      <c r="G18" s="19"/>
      <c r="H18" s="16"/>
      <c r="I18" s="17"/>
      <c r="J18" s="18"/>
    </row>
    <row r="19" spans="2:10" x14ac:dyDescent="0.25">
      <c r="B19" s="7">
        <v>45916</v>
      </c>
      <c r="C19" s="8">
        <v>404</v>
      </c>
      <c r="D19" s="9"/>
      <c r="E19" s="10">
        <v>17.149999999999999</v>
      </c>
      <c r="F19" s="33">
        <f t="shared" si="0"/>
        <v>6928.5999999999995</v>
      </c>
      <c r="G19" s="19"/>
      <c r="H19" s="16"/>
      <c r="I19" s="17"/>
      <c r="J19" s="18"/>
    </row>
    <row r="20" spans="2:10" x14ac:dyDescent="0.25">
      <c r="B20" s="7">
        <v>45917</v>
      </c>
      <c r="C20" s="8">
        <v>366</v>
      </c>
      <c r="D20" s="9"/>
      <c r="E20" s="10">
        <v>17.149999999999999</v>
      </c>
      <c r="F20" s="33">
        <f t="shared" si="0"/>
        <v>6276.9</v>
      </c>
      <c r="G20" s="19"/>
      <c r="H20" s="16"/>
      <c r="I20" s="17"/>
      <c r="J20" s="18"/>
    </row>
    <row r="21" spans="2:10" x14ac:dyDescent="0.25">
      <c r="B21" s="7">
        <v>45918</v>
      </c>
      <c r="C21" s="8">
        <v>390</v>
      </c>
      <c r="D21" s="9"/>
      <c r="E21" s="10">
        <v>17.149999999999999</v>
      </c>
      <c r="F21" s="33">
        <f t="shared" si="0"/>
        <v>6688.4999999999991</v>
      </c>
      <c r="G21" s="19"/>
      <c r="H21" s="16"/>
      <c r="I21" s="17"/>
      <c r="J21" s="18"/>
    </row>
    <row r="22" spans="2:10" x14ac:dyDescent="0.25">
      <c r="B22" s="7">
        <v>45919</v>
      </c>
      <c r="C22" s="8">
        <v>388</v>
      </c>
      <c r="D22" s="9"/>
      <c r="E22" s="10">
        <v>17.149999999999999</v>
      </c>
      <c r="F22" s="33">
        <f t="shared" si="0"/>
        <v>6654.2</v>
      </c>
      <c r="G22" s="19"/>
      <c r="H22" s="16"/>
      <c r="I22" s="17"/>
      <c r="J22" s="18"/>
    </row>
    <row r="23" spans="2:10" x14ac:dyDescent="0.25">
      <c r="B23" s="7">
        <v>45920</v>
      </c>
      <c r="C23" s="8">
        <v>369</v>
      </c>
      <c r="D23" s="9"/>
      <c r="E23" s="10">
        <v>17.149999999999999</v>
      </c>
      <c r="F23" s="33">
        <f t="shared" si="0"/>
        <v>6328.3499999999995</v>
      </c>
      <c r="G23" s="19"/>
      <c r="H23" s="16"/>
      <c r="I23" s="17"/>
      <c r="J23" s="18"/>
    </row>
    <row r="24" spans="2:10" x14ac:dyDescent="0.25">
      <c r="B24" s="7">
        <v>45921</v>
      </c>
      <c r="C24" s="8">
        <v>378</v>
      </c>
      <c r="D24" s="9"/>
      <c r="E24" s="10">
        <v>17.149999999999999</v>
      </c>
      <c r="F24" s="33">
        <f t="shared" si="0"/>
        <v>6482.7</v>
      </c>
      <c r="G24" s="19"/>
      <c r="H24" s="16"/>
      <c r="I24" s="17"/>
      <c r="J24" s="18"/>
    </row>
    <row r="25" spans="2:10" x14ac:dyDescent="0.25">
      <c r="B25" s="7">
        <v>45922</v>
      </c>
      <c r="C25" s="8">
        <v>395</v>
      </c>
      <c r="D25" s="9"/>
      <c r="E25" s="10">
        <v>17.149999999999999</v>
      </c>
      <c r="F25" s="33">
        <f t="shared" si="0"/>
        <v>6774.2499999999991</v>
      </c>
      <c r="G25" s="19"/>
      <c r="H25" s="16"/>
      <c r="I25" s="17"/>
      <c r="J25" s="18"/>
    </row>
    <row r="26" spans="2:10" x14ac:dyDescent="0.25">
      <c r="B26" s="7">
        <v>45923</v>
      </c>
      <c r="C26" s="8">
        <v>393</v>
      </c>
      <c r="D26" s="9"/>
      <c r="E26" s="10">
        <v>17.149999999999999</v>
      </c>
      <c r="F26" s="33">
        <f t="shared" si="0"/>
        <v>6739.95</v>
      </c>
      <c r="G26" s="19"/>
      <c r="H26" s="16"/>
      <c r="I26" s="17"/>
      <c r="J26" s="18"/>
    </row>
    <row r="27" spans="2:10" x14ac:dyDescent="0.25">
      <c r="B27" s="7">
        <v>45924</v>
      </c>
      <c r="C27" s="8">
        <v>401</v>
      </c>
      <c r="D27" s="9"/>
      <c r="E27" s="10">
        <v>17.149999999999999</v>
      </c>
      <c r="F27" s="33">
        <f t="shared" si="0"/>
        <v>6877.15</v>
      </c>
      <c r="G27" s="19"/>
      <c r="H27" s="16"/>
      <c r="I27" s="17"/>
      <c r="J27" s="18"/>
    </row>
    <row r="28" spans="2:10" x14ac:dyDescent="0.25">
      <c r="B28" s="7">
        <v>45925</v>
      </c>
      <c r="C28" s="8">
        <v>404</v>
      </c>
      <c r="D28" s="9"/>
      <c r="E28" s="10">
        <v>17.149999999999999</v>
      </c>
      <c r="F28" s="33">
        <f t="shared" si="0"/>
        <v>6928.5999999999995</v>
      </c>
      <c r="G28" s="19"/>
      <c r="H28" s="16"/>
      <c r="I28" s="17"/>
      <c r="J28" s="18"/>
    </row>
    <row r="29" spans="2:10" x14ac:dyDescent="0.25">
      <c r="B29" s="7">
        <v>45926</v>
      </c>
      <c r="C29" s="8">
        <v>393</v>
      </c>
      <c r="D29" s="9"/>
      <c r="E29" s="10">
        <v>17.149999999999999</v>
      </c>
      <c r="F29" s="33">
        <f t="shared" si="0"/>
        <v>6739.95</v>
      </c>
      <c r="G29" s="19"/>
      <c r="H29" s="16"/>
      <c r="I29" s="17"/>
      <c r="J29" s="18"/>
    </row>
    <row r="30" spans="2:10" x14ac:dyDescent="0.25">
      <c r="B30" s="7">
        <v>45927</v>
      </c>
      <c r="C30" s="8">
        <v>406</v>
      </c>
      <c r="D30" s="9"/>
      <c r="E30" s="10">
        <v>17.149999999999999</v>
      </c>
      <c r="F30" s="33">
        <f t="shared" si="0"/>
        <v>6962.9</v>
      </c>
      <c r="G30" s="19"/>
      <c r="H30" s="16"/>
      <c r="I30" s="17"/>
      <c r="J30" s="18"/>
    </row>
    <row r="31" spans="2:10" x14ac:dyDescent="0.25">
      <c r="B31" s="7">
        <v>45928</v>
      </c>
      <c r="C31" s="8">
        <v>416</v>
      </c>
      <c r="D31" s="9"/>
      <c r="E31" s="10">
        <v>17.149999999999999</v>
      </c>
      <c r="F31" s="33">
        <f t="shared" si="0"/>
        <v>7134.4</v>
      </c>
      <c r="G31" s="19"/>
      <c r="H31" s="16"/>
      <c r="I31" s="17"/>
      <c r="J31" s="18"/>
    </row>
    <row r="32" spans="2:10" x14ac:dyDescent="0.25">
      <c r="B32" s="7">
        <v>45929</v>
      </c>
      <c r="C32" s="8">
        <v>389</v>
      </c>
      <c r="D32" s="9"/>
      <c r="E32" s="10">
        <v>17.149999999999999</v>
      </c>
      <c r="F32" s="33">
        <f t="shared" si="0"/>
        <v>6671.3499999999995</v>
      </c>
      <c r="G32" s="19"/>
      <c r="H32" s="16"/>
      <c r="I32" s="17"/>
      <c r="J32" s="18"/>
    </row>
    <row r="33" spans="2:12" x14ac:dyDescent="0.25">
      <c r="B33" s="7">
        <v>45930</v>
      </c>
      <c r="C33" s="8">
        <v>405</v>
      </c>
      <c r="D33" s="9"/>
      <c r="E33" s="10">
        <v>17.149999999999999</v>
      </c>
      <c r="F33" s="33">
        <f t="shared" si="0"/>
        <v>6945.7499999999991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17.149999999999999</v>
      </c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11198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336538.90134675003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192045.7</v>
      </c>
      <c r="L36" s="31">
        <f>J36-J4-J5-J6</f>
        <v>189935.11775700003</v>
      </c>
    </row>
    <row r="37" spans="2:12" x14ac:dyDescent="0.25">
      <c r="B37" s="26" t="s">
        <v>14</v>
      </c>
      <c r="C37" s="30">
        <f>C35</f>
        <v>11198</v>
      </c>
      <c r="D37" s="9">
        <f>D35/1.03</f>
        <v>0</v>
      </c>
      <c r="E37" s="10"/>
      <c r="F37" s="33">
        <f>SUM(F4:F36)</f>
        <v>192045.7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-144493.20134675002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N24" sqref="N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414</v>
      </c>
      <c r="D4" s="9"/>
      <c r="E4" s="10">
        <v>19</v>
      </c>
      <c r="F4" s="33">
        <f>E4*C4</f>
        <v>7866</v>
      </c>
      <c r="G4" s="11"/>
      <c r="H4" s="12" t="s">
        <v>6</v>
      </c>
      <c r="I4" s="13">
        <v>0.01</v>
      </c>
      <c r="J4" s="14">
        <f>(F36+F37)*I4</f>
        <v>2607.1799999999998</v>
      </c>
    </row>
    <row r="5" spans="2:29" x14ac:dyDescent="0.25">
      <c r="B5" s="7">
        <v>45932</v>
      </c>
      <c r="C5" s="8">
        <v>426</v>
      </c>
      <c r="D5" s="9"/>
      <c r="E5" s="10">
        <v>19</v>
      </c>
      <c r="F5" s="33">
        <f t="shared" ref="F5:F34" si="0">E5*C5</f>
        <v>8094</v>
      </c>
      <c r="G5" s="11"/>
      <c r="H5" s="12" t="s">
        <v>7</v>
      </c>
      <c r="I5" s="13">
        <v>1E-3</v>
      </c>
      <c r="J5" s="14">
        <f>(F36+F37-J4-J6)*I5</f>
        <v>258.11081999999999</v>
      </c>
    </row>
    <row r="6" spans="2:29" x14ac:dyDescent="0.25">
      <c r="B6" s="7">
        <v>45933</v>
      </c>
      <c r="C6" s="8">
        <v>420</v>
      </c>
      <c r="D6" s="9"/>
      <c r="E6" s="10">
        <v>19</v>
      </c>
      <c r="F6" s="33">
        <f t="shared" si="0"/>
        <v>7980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421</v>
      </c>
      <c r="D7" s="9"/>
      <c r="E7" s="10">
        <v>19</v>
      </c>
      <c r="F7" s="33">
        <f t="shared" si="0"/>
        <v>7999</v>
      </c>
      <c r="G7" s="11"/>
      <c r="H7" s="12" t="s">
        <v>9</v>
      </c>
      <c r="I7" s="13"/>
      <c r="J7" s="14">
        <f>'EYLÜL 2025'!J39*-1</f>
        <v>144493.20134675002</v>
      </c>
    </row>
    <row r="8" spans="2:29" x14ac:dyDescent="0.25">
      <c r="B8" s="7">
        <v>45935</v>
      </c>
      <c r="C8" s="8">
        <v>402</v>
      </c>
      <c r="D8" s="9"/>
      <c r="E8" s="10">
        <v>19</v>
      </c>
      <c r="F8" s="33">
        <f t="shared" si="0"/>
        <v>7638</v>
      </c>
      <c r="G8" s="15">
        <v>45968</v>
      </c>
      <c r="H8" s="16" t="s">
        <v>36</v>
      </c>
      <c r="I8" s="17"/>
      <c r="J8" s="18">
        <v>88283.47</v>
      </c>
    </row>
    <row r="9" spans="2:29" x14ac:dyDescent="0.25">
      <c r="B9" s="7">
        <v>45936</v>
      </c>
      <c r="C9" s="8">
        <v>439</v>
      </c>
      <c r="D9" s="9"/>
      <c r="E9" s="10">
        <v>19</v>
      </c>
      <c r="F9" s="33">
        <f t="shared" si="0"/>
        <v>8341</v>
      </c>
      <c r="G9" s="15">
        <v>45987</v>
      </c>
      <c r="H9" s="16" t="s">
        <v>36</v>
      </c>
      <c r="I9" s="17"/>
      <c r="J9" s="18">
        <v>25106.71</v>
      </c>
    </row>
    <row r="10" spans="2:29" x14ac:dyDescent="0.25">
      <c r="B10" s="7">
        <v>45937</v>
      </c>
      <c r="C10" s="8">
        <v>437</v>
      </c>
      <c r="D10" s="9"/>
      <c r="E10" s="10">
        <v>19</v>
      </c>
      <c r="F10" s="33">
        <f t="shared" si="0"/>
        <v>8303</v>
      </c>
      <c r="G10" s="15"/>
      <c r="H10" s="16"/>
      <c r="I10" s="17"/>
      <c r="J10" s="18"/>
    </row>
    <row r="11" spans="2:29" x14ac:dyDescent="0.25">
      <c r="B11" s="7">
        <v>45938</v>
      </c>
      <c r="C11" s="8">
        <v>420</v>
      </c>
      <c r="D11" s="9"/>
      <c r="E11" s="10">
        <v>19</v>
      </c>
      <c r="F11" s="33">
        <f t="shared" si="0"/>
        <v>7980</v>
      </c>
      <c r="G11" s="19"/>
      <c r="H11" s="16"/>
      <c r="I11" s="17"/>
      <c r="J11" s="18"/>
    </row>
    <row r="12" spans="2:29" x14ac:dyDescent="0.25">
      <c r="B12" s="7">
        <v>45939</v>
      </c>
      <c r="C12" s="8">
        <v>448</v>
      </c>
      <c r="D12" s="9"/>
      <c r="E12" s="10">
        <v>19</v>
      </c>
      <c r="F12" s="33">
        <f t="shared" si="0"/>
        <v>8512</v>
      </c>
      <c r="G12" s="19"/>
      <c r="H12" s="16"/>
      <c r="I12" s="17"/>
      <c r="J12" s="18"/>
    </row>
    <row r="13" spans="2:29" x14ac:dyDescent="0.25">
      <c r="B13" s="7">
        <v>45940</v>
      </c>
      <c r="C13" s="8">
        <v>449.5</v>
      </c>
      <c r="D13" s="9"/>
      <c r="E13" s="10">
        <v>19</v>
      </c>
      <c r="F13" s="33">
        <f t="shared" si="0"/>
        <v>8540.5</v>
      </c>
      <c r="G13" s="19"/>
      <c r="H13" s="16"/>
      <c r="I13" s="17"/>
      <c r="J13" s="18"/>
    </row>
    <row r="14" spans="2:29" x14ac:dyDescent="0.25">
      <c r="B14" s="7">
        <v>45941</v>
      </c>
      <c r="C14" s="8">
        <v>427</v>
      </c>
      <c r="D14" s="9"/>
      <c r="E14" s="10">
        <v>19</v>
      </c>
      <c r="F14" s="33">
        <f t="shared" si="0"/>
        <v>8113</v>
      </c>
      <c r="G14" s="19"/>
      <c r="H14" s="16"/>
      <c r="I14" s="17"/>
      <c r="J14" s="18"/>
    </row>
    <row r="15" spans="2:29" x14ac:dyDescent="0.25">
      <c r="B15" s="7">
        <v>45942</v>
      </c>
      <c r="C15" s="8">
        <v>404</v>
      </c>
      <c r="D15" s="9"/>
      <c r="E15" s="10">
        <v>19</v>
      </c>
      <c r="F15" s="33">
        <f t="shared" si="0"/>
        <v>7676</v>
      </c>
      <c r="G15" s="19"/>
      <c r="H15" s="16"/>
      <c r="I15" s="17"/>
      <c r="J15" s="18"/>
    </row>
    <row r="16" spans="2:29" x14ac:dyDescent="0.25">
      <c r="B16" s="7">
        <v>45943</v>
      </c>
      <c r="C16" s="8">
        <v>409</v>
      </c>
      <c r="D16" s="9"/>
      <c r="E16" s="10">
        <v>19</v>
      </c>
      <c r="F16" s="33">
        <f t="shared" si="0"/>
        <v>7771</v>
      </c>
      <c r="G16" s="19"/>
      <c r="H16" s="16"/>
      <c r="I16" s="17"/>
      <c r="J16" s="18"/>
    </row>
    <row r="17" spans="2:10" x14ac:dyDescent="0.25">
      <c r="B17" s="7">
        <v>45944</v>
      </c>
      <c r="C17" s="8">
        <v>431.5</v>
      </c>
      <c r="D17" s="9"/>
      <c r="E17" s="10">
        <v>19</v>
      </c>
      <c r="F17" s="33">
        <f t="shared" si="0"/>
        <v>8198.5</v>
      </c>
      <c r="G17" s="19"/>
      <c r="H17" s="16"/>
      <c r="I17" s="17"/>
      <c r="J17" s="18"/>
    </row>
    <row r="18" spans="2:10" x14ac:dyDescent="0.25">
      <c r="B18" s="7">
        <v>45945</v>
      </c>
      <c r="C18" s="8">
        <v>448.5</v>
      </c>
      <c r="D18" s="9"/>
      <c r="E18" s="10">
        <v>19</v>
      </c>
      <c r="F18" s="33">
        <f t="shared" si="0"/>
        <v>8521.5</v>
      </c>
      <c r="G18" s="19"/>
      <c r="H18" s="16"/>
      <c r="I18" s="17"/>
      <c r="J18" s="18"/>
    </row>
    <row r="19" spans="2:10" x14ac:dyDescent="0.25">
      <c r="B19" s="7">
        <v>45946</v>
      </c>
      <c r="C19" s="8">
        <v>456</v>
      </c>
      <c r="D19" s="9"/>
      <c r="E19" s="10">
        <v>19</v>
      </c>
      <c r="F19" s="33">
        <f t="shared" si="0"/>
        <v>8664</v>
      </c>
      <c r="G19" s="19"/>
      <c r="H19" s="16"/>
      <c r="I19" s="17"/>
      <c r="J19" s="18"/>
    </row>
    <row r="20" spans="2:10" x14ac:dyDescent="0.25">
      <c r="B20" s="7">
        <v>45947</v>
      </c>
      <c r="C20" s="8">
        <v>448</v>
      </c>
      <c r="D20" s="9"/>
      <c r="E20" s="10">
        <v>19</v>
      </c>
      <c r="F20" s="33">
        <f t="shared" si="0"/>
        <v>8512</v>
      </c>
      <c r="G20" s="19"/>
      <c r="H20" s="16"/>
      <c r="I20" s="17"/>
      <c r="J20" s="18"/>
    </row>
    <row r="21" spans="2:10" x14ac:dyDescent="0.25">
      <c r="B21" s="7">
        <v>45948</v>
      </c>
      <c r="C21" s="8">
        <v>455.5</v>
      </c>
      <c r="D21" s="9"/>
      <c r="E21" s="10">
        <v>19</v>
      </c>
      <c r="F21" s="33">
        <f t="shared" si="0"/>
        <v>8654.5</v>
      </c>
      <c r="G21" s="19"/>
      <c r="H21" s="16"/>
      <c r="I21" s="17"/>
      <c r="J21" s="18"/>
    </row>
    <row r="22" spans="2:10" x14ac:dyDescent="0.25">
      <c r="B22" s="7">
        <v>45949</v>
      </c>
      <c r="C22" s="8">
        <v>464.5</v>
      </c>
      <c r="D22" s="9"/>
      <c r="E22" s="10">
        <v>19</v>
      </c>
      <c r="F22" s="33">
        <f t="shared" si="0"/>
        <v>8825.5</v>
      </c>
      <c r="G22" s="19"/>
      <c r="H22" s="16"/>
      <c r="I22" s="17"/>
      <c r="J22" s="18"/>
    </row>
    <row r="23" spans="2:10" x14ac:dyDescent="0.25">
      <c r="B23" s="7">
        <v>45950</v>
      </c>
      <c r="C23" s="8">
        <v>465</v>
      </c>
      <c r="D23" s="9"/>
      <c r="E23" s="10">
        <v>19</v>
      </c>
      <c r="F23" s="33">
        <f t="shared" si="0"/>
        <v>8835</v>
      </c>
      <c r="G23" s="19"/>
      <c r="H23" s="16"/>
      <c r="I23" s="17"/>
      <c r="J23" s="18"/>
    </row>
    <row r="24" spans="2:10" x14ac:dyDescent="0.25">
      <c r="B24" s="7">
        <v>45951</v>
      </c>
      <c r="C24" s="8">
        <v>456.5</v>
      </c>
      <c r="D24" s="9"/>
      <c r="E24" s="10">
        <v>19</v>
      </c>
      <c r="F24" s="33">
        <f t="shared" si="0"/>
        <v>8673.5</v>
      </c>
      <c r="G24" s="19"/>
      <c r="H24" s="16"/>
      <c r="I24" s="17"/>
      <c r="J24" s="18"/>
    </row>
    <row r="25" spans="2:10" x14ac:dyDescent="0.25">
      <c r="B25" s="7">
        <v>45952</v>
      </c>
      <c r="C25" s="8">
        <v>458</v>
      </c>
      <c r="D25" s="9"/>
      <c r="E25" s="10">
        <v>19</v>
      </c>
      <c r="F25" s="33">
        <f t="shared" si="0"/>
        <v>8702</v>
      </c>
      <c r="G25" s="19"/>
      <c r="H25" s="16"/>
      <c r="I25" s="17"/>
      <c r="J25" s="18"/>
    </row>
    <row r="26" spans="2:10" x14ac:dyDescent="0.25">
      <c r="B26" s="7">
        <v>45953</v>
      </c>
      <c r="C26" s="8">
        <v>454</v>
      </c>
      <c r="D26" s="9"/>
      <c r="E26" s="10">
        <v>19</v>
      </c>
      <c r="F26" s="33">
        <f t="shared" si="0"/>
        <v>8626</v>
      </c>
      <c r="G26" s="19"/>
      <c r="H26" s="16"/>
      <c r="I26" s="17"/>
      <c r="J26" s="18"/>
    </row>
    <row r="27" spans="2:10" x14ac:dyDescent="0.25">
      <c r="B27" s="7">
        <v>45954</v>
      </c>
      <c r="C27" s="8">
        <v>471</v>
      </c>
      <c r="D27" s="9"/>
      <c r="E27" s="10">
        <v>19</v>
      </c>
      <c r="F27" s="33">
        <f t="shared" si="0"/>
        <v>8949</v>
      </c>
      <c r="G27" s="19"/>
      <c r="H27" s="16"/>
      <c r="I27" s="17"/>
      <c r="J27" s="18"/>
    </row>
    <row r="28" spans="2:10" x14ac:dyDescent="0.25">
      <c r="B28" s="7">
        <v>45955</v>
      </c>
      <c r="C28" s="8">
        <v>454</v>
      </c>
      <c r="D28" s="9"/>
      <c r="E28" s="10">
        <v>19</v>
      </c>
      <c r="F28" s="33">
        <f t="shared" si="0"/>
        <v>8626</v>
      </c>
      <c r="G28" s="19"/>
      <c r="H28" s="16"/>
      <c r="I28" s="17"/>
      <c r="J28" s="18"/>
    </row>
    <row r="29" spans="2:10" x14ac:dyDescent="0.25">
      <c r="B29" s="7">
        <v>45956</v>
      </c>
      <c r="C29" s="8">
        <v>455</v>
      </c>
      <c r="D29" s="9"/>
      <c r="E29" s="10">
        <v>19</v>
      </c>
      <c r="F29" s="33">
        <f t="shared" si="0"/>
        <v>8645</v>
      </c>
      <c r="G29" s="19"/>
      <c r="H29" s="16"/>
      <c r="I29" s="17"/>
      <c r="J29" s="18"/>
    </row>
    <row r="30" spans="2:10" x14ac:dyDescent="0.25">
      <c r="B30" s="7">
        <v>45957</v>
      </c>
      <c r="C30" s="8">
        <v>458</v>
      </c>
      <c r="D30" s="9"/>
      <c r="E30" s="10">
        <v>19</v>
      </c>
      <c r="F30" s="33">
        <f t="shared" si="0"/>
        <v>8702</v>
      </c>
      <c r="G30" s="19"/>
      <c r="H30" s="16"/>
      <c r="I30" s="17"/>
      <c r="J30" s="18"/>
    </row>
    <row r="31" spans="2:10" x14ac:dyDescent="0.25">
      <c r="B31" s="7">
        <v>45958</v>
      </c>
      <c r="C31" s="8">
        <v>475</v>
      </c>
      <c r="D31" s="9"/>
      <c r="E31" s="10">
        <v>19</v>
      </c>
      <c r="F31" s="33">
        <f t="shared" si="0"/>
        <v>9025</v>
      </c>
      <c r="G31" s="19"/>
      <c r="H31" s="16"/>
      <c r="I31" s="17"/>
      <c r="J31" s="18"/>
    </row>
    <row r="32" spans="2:10" x14ac:dyDescent="0.25">
      <c r="B32" s="7">
        <v>45959</v>
      </c>
      <c r="C32" s="8">
        <v>450</v>
      </c>
      <c r="D32" s="9"/>
      <c r="E32" s="10">
        <v>19</v>
      </c>
      <c r="F32" s="33">
        <f t="shared" si="0"/>
        <v>8550</v>
      </c>
      <c r="G32" s="19"/>
      <c r="H32" s="16"/>
      <c r="I32" s="17"/>
      <c r="J32" s="18"/>
    </row>
    <row r="33" spans="2:12" x14ac:dyDescent="0.25">
      <c r="B33" s="7">
        <v>45960</v>
      </c>
      <c r="C33" s="8">
        <v>469</v>
      </c>
      <c r="D33" s="9"/>
      <c r="E33" s="10">
        <v>19</v>
      </c>
      <c r="F33" s="33">
        <f t="shared" si="0"/>
        <v>8911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436</v>
      </c>
      <c r="D34" s="48"/>
      <c r="E34" s="10">
        <v>19</v>
      </c>
      <c r="F34" s="50">
        <f t="shared" si="0"/>
        <v>8284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13722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260748.67216675001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260718</v>
      </c>
      <c r="L36" s="31">
        <f>J36-J4-J5-J6</f>
        <v>257852.70918000001</v>
      </c>
    </row>
    <row r="37" spans="2:12" x14ac:dyDescent="0.25">
      <c r="B37" s="26" t="s">
        <v>14</v>
      </c>
      <c r="C37" s="30">
        <f>C35</f>
        <v>13722</v>
      </c>
      <c r="D37" s="9">
        <f>D35/1.03</f>
        <v>0</v>
      </c>
      <c r="E37" s="10"/>
      <c r="F37" s="33">
        <f>SUM(F4:F36)</f>
        <v>260718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-30.672166750009637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R16" sqref="R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460</v>
      </c>
      <c r="D4" s="9"/>
      <c r="E4" s="10">
        <v>19.600000000000001</v>
      </c>
      <c r="F4" s="33">
        <f>E4*C4</f>
        <v>9016</v>
      </c>
      <c r="G4" s="11"/>
      <c r="H4" s="12" t="s">
        <v>6</v>
      </c>
      <c r="I4" s="13">
        <v>0.01</v>
      </c>
      <c r="J4" s="14">
        <f>(F36+F37)*I4</f>
        <v>2721.558</v>
      </c>
    </row>
    <row r="5" spans="2:29" x14ac:dyDescent="0.25">
      <c r="B5" s="7">
        <v>45963</v>
      </c>
      <c r="C5" s="8">
        <v>471</v>
      </c>
      <c r="D5" s="9"/>
      <c r="E5" s="10">
        <v>19.600000000000001</v>
      </c>
      <c r="F5" s="33">
        <f t="shared" ref="F5:F34" si="0">E5*C5</f>
        <v>9231.6</v>
      </c>
      <c r="G5" s="11"/>
      <c r="H5" s="12" t="s">
        <v>7</v>
      </c>
      <c r="I5" s="13">
        <v>1E-3</v>
      </c>
      <c r="J5" s="14">
        <f>(F36+F37-J4-J6)*I5</f>
        <v>269.43424199999998</v>
      </c>
    </row>
    <row r="6" spans="2:29" x14ac:dyDescent="0.25">
      <c r="B6" s="7">
        <v>45964</v>
      </c>
      <c r="C6" s="8">
        <v>451</v>
      </c>
      <c r="D6" s="9"/>
      <c r="E6" s="10">
        <v>19.600000000000001</v>
      </c>
      <c r="F6" s="33">
        <f t="shared" si="0"/>
        <v>8839.6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467</v>
      </c>
      <c r="D7" s="9"/>
      <c r="E7" s="10">
        <v>19.600000000000001</v>
      </c>
      <c r="F7" s="33">
        <f t="shared" si="0"/>
        <v>9153.2000000000007</v>
      </c>
      <c r="G7" s="11"/>
      <c r="H7" s="12" t="s">
        <v>9</v>
      </c>
      <c r="I7" s="13"/>
      <c r="J7" s="14">
        <f>'EKİM 2025'!J39*-1</f>
        <v>30.672166750009637</v>
      </c>
    </row>
    <row r="8" spans="2:29" x14ac:dyDescent="0.25">
      <c r="B8" s="7">
        <v>45966</v>
      </c>
      <c r="C8" s="8">
        <v>439</v>
      </c>
      <c r="D8" s="9"/>
      <c r="E8" s="10">
        <v>19.600000000000001</v>
      </c>
      <c r="F8" s="33">
        <f t="shared" si="0"/>
        <v>8604.4000000000015</v>
      </c>
      <c r="G8" s="15">
        <v>45989</v>
      </c>
      <c r="H8" s="16" t="s">
        <v>36</v>
      </c>
      <c r="I8" s="17"/>
      <c r="J8" s="18">
        <v>200000</v>
      </c>
    </row>
    <row r="9" spans="2:29" x14ac:dyDescent="0.25">
      <c r="B9" s="7">
        <v>45967</v>
      </c>
      <c r="C9" s="8">
        <v>465.5</v>
      </c>
      <c r="D9" s="9"/>
      <c r="E9" s="10">
        <v>19.600000000000001</v>
      </c>
      <c r="F9" s="33">
        <f t="shared" si="0"/>
        <v>9123.8000000000011</v>
      </c>
      <c r="G9" s="15"/>
      <c r="H9" s="16"/>
      <c r="I9" s="17"/>
      <c r="J9" s="18"/>
    </row>
    <row r="10" spans="2:29" x14ac:dyDescent="0.25">
      <c r="B10" s="7">
        <v>45968</v>
      </c>
      <c r="C10" s="8">
        <v>473</v>
      </c>
      <c r="D10" s="9"/>
      <c r="E10" s="10">
        <v>19.600000000000001</v>
      </c>
      <c r="F10" s="33">
        <f t="shared" si="0"/>
        <v>9270.8000000000011</v>
      </c>
      <c r="G10" s="15"/>
      <c r="H10" s="16"/>
      <c r="I10" s="17"/>
      <c r="J10" s="18"/>
    </row>
    <row r="11" spans="2:29" x14ac:dyDescent="0.25">
      <c r="B11" s="7">
        <v>45969</v>
      </c>
      <c r="C11" s="8">
        <v>445</v>
      </c>
      <c r="D11" s="9"/>
      <c r="E11" s="10">
        <v>19.600000000000001</v>
      </c>
      <c r="F11" s="33">
        <f t="shared" si="0"/>
        <v>8722</v>
      </c>
      <c r="G11" s="15">
        <v>46001</v>
      </c>
      <c r="H11" s="16" t="s">
        <v>39</v>
      </c>
      <c r="I11" s="17"/>
      <c r="J11" s="18">
        <v>60925.07</v>
      </c>
    </row>
    <row r="12" spans="2:29" x14ac:dyDescent="0.25">
      <c r="B12" s="7">
        <v>45970</v>
      </c>
      <c r="C12" s="8">
        <v>478.5</v>
      </c>
      <c r="D12" s="9"/>
      <c r="E12" s="10">
        <v>19.600000000000001</v>
      </c>
      <c r="F12" s="33">
        <f t="shared" si="0"/>
        <v>9378.6</v>
      </c>
      <c r="G12" s="19"/>
      <c r="H12" s="16"/>
      <c r="I12" s="17"/>
      <c r="J12" s="18"/>
    </row>
    <row r="13" spans="2:29" x14ac:dyDescent="0.25">
      <c r="B13" s="7">
        <v>45971</v>
      </c>
      <c r="C13" s="8">
        <v>418</v>
      </c>
      <c r="D13" s="9"/>
      <c r="E13" s="10">
        <v>19.600000000000001</v>
      </c>
      <c r="F13" s="33">
        <f t="shared" si="0"/>
        <v>8192.8000000000011</v>
      </c>
      <c r="G13" s="19"/>
      <c r="H13" s="16"/>
      <c r="I13" s="17"/>
      <c r="J13" s="18"/>
    </row>
    <row r="14" spans="2:29" x14ac:dyDescent="0.25">
      <c r="B14" s="7">
        <v>45972</v>
      </c>
      <c r="C14" s="8">
        <v>470</v>
      </c>
      <c r="D14" s="9"/>
      <c r="E14" s="10">
        <v>19.600000000000001</v>
      </c>
      <c r="F14" s="33">
        <f t="shared" si="0"/>
        <v>9212</v>
      </c>
      <c r="G14" s="19"/>
      <c r="H14" s="16"/>
      <c r="I14" s="17"/>
      <c r="J14" s="18"/>
    </row>
    <row r="15" spans="2:29" x14ac:dyDescent="0.25">
      <c r="B15" s="7">
        <v>45973</v>
      </c>
      <c r="C15" s="8">
        <v>488</v>
      </c>
      <c r="D15" s="9"/>
      <c r="E15" s="10">
        <v>19.600000000000001</v>
      </c>
      <c r="F15" s="33">
        <f t="shared" si="0"/>
        <v>9564.8000000000011</v>
      </c>
      <c r="G15" s="19"/>
      <c r="H15" s="16"/>
      <c r="I15" s="17"/>
      <c r="J15" s="18"/>
    </row>
    <row r="16" spans="2:29" x14ac:dyDescent="0.25">
      <c r="B16" s="7">
        <v>45974</v>
      </c>
      <c r="C16" s="8">
        <v>489</v>
      </c>
      <c r="D16" s="9"/>
      <c r="E16" s="10">
        <v>19.600000000000001</v>
      </c>
      <c r="F16" s="33">
        <f t="shared" si="0"/>
        <v>9584.4000000000015</v>
      </c>
      <c r="G16" s="19"/>
      <c r="H16" s="16"/>
      <c r="I16" s="17"/>
      <c r="J16" s="18"/>
    </row>
    <row r="17" spans="2:10" x14ac:dyDescent="0.25">
      <c r="B17" s="7">
        <v>45975</v>
      </c>
      <c r="C17" s="8">
        <v>463</v>
      </c>
      <c r="D17" s="9"/>
      <c r="E17" s="10">
        <v>19.600000000000001</v>
      </c>
      <c r="F17" s="33">
        <f t="shared" si="0"/>
        <v>9074.8000000000011</v>
      </c>
      <c r="G17" s="19"/>
      <c r="H17" s="16"/>
      <c r="I17" s="17"/>
      <c r="J17" s="18"/>
    </row>
    <row r="18" spans="2:10" x14ac:dyDescent="0.25">
      <c r="B18" s="7">
        <v>45976</v>
      </c>
      <c r="C18" s="8">
        <v>468</v>
      </c>
      <c r="D18" s="9"/>
      <c r="E18" s="10">
        <v>19.600000000000001</v>
      </c>
      <c r="F18" s="33">
        <f t="shared" si="0"/>
        <v>9172.8000000000011</v>
      </c>
      <c r="G18" s="19"/>
      <c r="H18" s="16"/>
      <c r="I18" s="17"/>
      <c r="J18" s="18"/>
    </row>
    <row r="19" spans="2:10" x14ac:dyDescent="0.25">
      <c r="B19" s="7">
        <v>45977</v>
      </c>
      <c r="C19" s="8">
        <v>458</v>
      </c>
      <c r="D19" s="9"/>
      <c r="E19" s="10">
        <v>19.600000000000001</v>
      </c>
      <c r="F19" s="33">
        <f t="shared" si="0"/>
        <v>8976.8000000000011</v>
      </c>
      <c r="G19" s="19"/>
      <c r="H19" s="16"/>
      <c r="I19" s="17"/>
      <c r="J19" s="18"/>
    </row>
    <row r="20" spans="2:10" x14ac:dyDescent="0.25">
      <c r="B20" s="7">
        <v>45978</v>
      </c>
      <c r="C20" s="8">
        <v>479</v>
      </c>
      <c r="D20" s="9"/>
      <c r="E20" s="10">
        <v>19.600000000000001</v>
      </c>
      <c r="F20" s="33">
        <f t="shared" si="0"/>
        <v>9388.4000000000015</v>
      </c>
      <c r="G20" s="19"/>
      <c r="H20" s="16"/>
      <c r="I20" s="17"/>
      <c r="J20" s="18"/>
    </row>
    <row r="21" spans="2:10" x14ac:dyDescent="0.25">
      <c r="B21" s="7">
        <v>45979</v>
      </c>
      <c r="C21" s="8">
        <v>485.5</v>
      </c>
      <c r="D21" s="9"/>
      <c r="E21" s="10">
        <v>19.600000000000001</v>
      </c>
      <c r="F21" s="33">
        <f t="shared" si="0"/>
        <v>9515.8000000000011</v>
      </c>
      <c r="G21" s="19"/>
      <c r="H21" s="16"/>
      <c r="I21" s="17"/>
      <c r="J21" s="18"/>
    </row>
    <row r="22" spans="2:10" x14ac:dyDescent="0.25">
      <c r="B22" s="7">
        <v>45980</v>
      </c>
      <c r="C22" s="8">
        <v>461</v>
      </c>
      <c r="D22" s="9"/>
      <c r="E22" s="10">
        <v>19.600000000000001</v>
      </c>
      <c r="F22" s="33">
        <f t="shared" si="0"/>
        <v>9035.6</v>
      </c>
      <c r="G22" s="19"/>
      <c r="H22" s="16"/>
      <c r="I22" s="17"/>
      <c r="J22" s="18"/>
    </row>
    <row r="23" spans="2:10" x14ac:dyDescent="0.25">
      <c r="B23" s="7">
        <v>45981</v>
      </c>
      <c r="C23" s="8">
        <v>453</v>
      </c>
      <c r="D23" s="9"/>
      <c r="E23" s="10">
        <v>19.600000000000001</v>
      </c>
      <c r="F23" s="33">
        <f t="shared" si="0"/>
        <v>8878.8000000000011</v>
      </c>
      <c r="G23" s="19"/>
      <c r="H23" s="16"/>
      <c r="I23" s="17"/>
      <c r="J23" s="18"/>
    </row>
    <row r="24" spans="2:10" x14ac:dyDescent="0.25">
      <c r="B24" s="7">
        <v>45982</v>
      </c>
      <c r="C24" s="8">
        <v>455.5</v>
      </c>
      <c r="D24" s="9"/>
      <c r="E24" s="10">
        <v>19.600000000000001</v>
      </c>
      <c r="F24" s="33">
        <f t="shared" si="0"/>
        <v>8927.8000000000011</v>
      </c>
      <c r="G24" s="19"/>
      <c r="H24" s="16"/>
      <c r="I24" s="17"/>
      <c r="J24" s="18"/>
    </row>
    <row r="25" spans="2:10" x14ac:dyDescent="0.25">
      <c r="B25" s="7">
        <v>45983</v>
      </c>
      <c r="C25" s="8">
        <v>472</v>
      </c>
      <c r="D25" s="9"/>
      <c r="E25" s="10">
        <v>19.600000000000001</v>
      </c>
      <c r="F25" s="33">
        <f t="shared" si="0"/>
        <v>9251.2000000000007</v>
      </c>
      <c r="G25" s="19"/>
      <c r="H25" s="16"/>
      <c r="I25" s="17"/>
      <c r="J25" s="18"/>
    </row>
    <row r="26" spans="2:10" x14ac:dyDescent="0.25">
      <c r="B26" s="7">
        <v>45984</v>
      </c>
      <c r="C26" s="8">
        <v>464.5</v>
      </c>
      <c r="D26" s="9"/>
      <c r="E26" s="10">
        <v>19.600000000000001</v>
      </c>
      <c r="F26" s="33">
        <f t="shared" si="0"/>
        <v>9104.2000000000007</v>
      </c>
      <c r="G26" s="19"/>
      <c r="H26" s="16"/>
      <c r="I26" s="17"/>
      <c r="J26" s="18"/>
    </row>
    <row r="27" spans="2:10" x14ac:dyDescent="0.25">
      <c r="B27" s="7">
        <v>45985</v>
      </c>
      <c r="C27" s="8">
        <v>457</v>
      </c>
      <c r="D27" s="9"/>
      <c r="E27" s="10">
        <v>19.600000000000001</v>
      </c>
      <c r="F27" s="33">
        <f t="shared" si="0"/>
        <v>8957.2000000000007</v>
      </c>
      <c r="G27" s="19"/>
      <c r="H27" s="16"/>
      <c r="I27" s="17"/>
      <c r="J27" s="18"/>
    </row>
    <row r="28" spans="2:10" x14ac:dyDescent="0.25">
      <c r="B28" s="7">
        <v>45986</v>
      </c>
      <c r="C28" s="8">
        <v>474.5</v>
      </c>
      <c r="D28" s="9"/>
      <c r="E28" s="10">
        <v>19.600000000000001</v>
      </c>
      <c r="F28" s="33">
        <f t="shared" si="0"/>
        <v>9300.2000000000007</v>
      </c>
      <c r="G28" s="19"/>
      <c r="H28" s="16"/>
      <c r="I28" s="17"/>
      <c r="J28" s="18"/>
    </row>
    <row r="29" spans="2:10" x14ac:dyDescent="0.25">
      <c r="B29" s="7">
        <v>45987</v>
      </c>
      <c r="C29" s="8">
        <v>445</v>
      </c>
      <c r="D29" s="9"/>
      <c r="E29" s="10">
        <v>19.600000000000001</v>
      </c>
      <c r="F29" s="33">
        <f t="shared" si="0"/>
        <v>8722</v>
      </c>
      <c r="G29" s="19"/>
      <c r="H29" s="16"/>
      <c r="I29" s="17"/>
      <c r="J29" s="18"/>
    </row>
    <row r="30" spans="2:10" x14ac:dyDescent="0.25">
      <c r="B30" s="7">
        <v>45988</v>
      </c>
      <c r="C30" s="8">
        <v>458</v>
      </c>
      <c r="D30" s="9"/>
      <c r="E30" s="10">
        <v>19.600000000000001</v>
      </c>
      <c r="F30" s="33">
        <f t="shared" si="0"/>
        <v>8976.8000000000011</v>
      </c>
      <c r="G30" s="19"/>
      <c r="H30" s="16"/>
      <c r="I30" s="17"/>
      <c r="J30" s="18"/>
    </row>
    <row r="31" spans="2:10" x14ac:dyDescent="0.25">
      <c r="B31" s="7">
        <v>45989</v>
      </c>
      <c r="C31" s="8">
        <v>455</v>
      </c>
      <c r="D31" s="9"/>
      <c r="E31" s="10">
        <v>19.600000000000001</v>
      </c>
      <c r="F31" s="33">
        <f t="shared" si="0"/>
        <v>8918</v>
      </c>
      <c r="G31" s="19"/>
      <c r="H31" s="16"/>
      <c r="I31" s="17"/>
      <c r="J31" s="18"/>
    </row>
    <row r="32" spans="2:10" x14ac:dyDescent="0.25">
      <c r="B32" s="7">
        <v>45990</v>
      </c>
      <c r="C32" s="8">
        <v>454.5</v>
      </c>
      <c r="D32" s="9"/>
      <c r="E32" s="10">
        <v>19.600000000000001</v>
      </c>
      <c r="F32" s="33">
        <f t="shared" si="0"/>
        <v>8908.2000000000007</v>
      </c>
      <c r="G32" s="19"/>
      <c r="H32" s="16"/>
      <c r="I32" s="17"/>
      <c r="J32" s="18"/>
    </row>
    <row r="33" spans="2:12" x14ac:dyDescent="0.25">
      <c r="B33" s="7">
        <v>45991</v>
      </c>
      <c r="C33" s="8">
        <v>467</v>
      </c>
      <c r="D33" s="9"/>
      <c r="E33" s="10">
        <v>19.600000000000001</v>
      </c>
      <c r="F33" s="33">
        <f t="shared" si="0"/>
        <v>9153.2000000000007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19.600000000000001</v>
      </c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13885.5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263946.73440875002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272155.8</v>
      </c>
      <c r="L36" s="31">
        <f>J36-J4-J5-J6</f>
        <v>269164.80775799998</v>
      </c>
    </row>
    <row r="37" spans="2:12" x14ac:dyDescent="0.25">
      <c r="B37" s="26" t="s">
        <v>14</v>
      </c>
      <c r="C37" s="30">
        <f>C35</f>
        <v>13885.5</v>
      </c>
      <c r="D37" s="9">
        <f>D35/1.03</f>
        <v>0</v>
      </c>
      <c r="E37" s="10"/>
      <c r="F37" s="33">
        <f>SUM(F4:F36)</f>
        <v>272155.8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8209.0655912499642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N23" sqref="N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437</v>
      </c>
      <c r="D4" s="9"/>
      <c r="E4" s="10">
        <v>20</v>
      </c>
      <c r="F4" s="33">
        <f>E4*C4</f>
        <v>8740</v>
      </c>
      <c r="G4" s="11"/>
      <c r="H4" s="12" t="s">
        <v>6</v>
      </c>
      <c r="I4" s="13">
        <v>0.01</v>
      </c>
      <c r="J4" s="14">
        <f>(F36+F37)*I4</f>
        <v>2786.3</v>
      </c>
    </row>
    <row r="5" spans="2:29" x14ac:dyDescent="0.25">
      <c r="B5" s="7">
        <v>45993</v>
      </c>
      <c r="C5" s="8">
        <v>458</v>
      </c>
      <c r="D5" s="9"/>
      <c r="E5" s="10">
        <v>20</v>
      </c>
      <c r="F5" s="33">
        <f t="shared" ref="F5:F34" si="0">E5*C5</f>
        <v>9160</v>
      </c>
      <c r="G5" s="11"/>
      <c r="H5" s="12" t="s">
        <v>7</v>
      </c>
      <c r="I5" s="13">
        <v>1E-3</v>
      </c>
      <c r="J5" s="14">
        <f>(F36+F37-J4-J6)*I5</f>
        <v>275.84370000000001</v>
      </c>
    </row>
    <row r="6" spans="2:29" x14ac:dyDescent="0.25">
      <c r="B6" s="7">
        <v>45994</v>
      </c>
      <c r="C6" s="8">
        <v>452</v>
      </c>
      <c r="D6" s="9"/>
      <c r="E6" s="10">
        <v>20</v>
      </c>
      <c r="F6" s="33">
        <f t="shared" si="0"/>
        <v>9040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462</v>
      </c>
      <c r="D7" s="9"/>
      <c r="E7" s="10">
        <v>20</v>
      </c>
      <c r="F7" s="33">
        <f t="shared" si="0"/>
        <v>9240</v>
      </c>
      <c r="G7" s="11"/>
      <c r="H7" s="12" t="s">
        <v>9</v>
      </c>
      <c r="I7" s="13"/>
      <c r="J7" s="14">
        <f>'KASIM 2025'!J39*-1</f>
        <v>-8209.0655912499642</v>
      </c>
    </row>
    <row r="8" spans="2:29" x14ac:dyDescent="0.25">
      <c r="B8" s="7">
        <v>45996</v>
      </c>
      <c r="C8" s="8">
        <v>443</v>
      </c>
      <c r="D8" s="9"/>
      <c r="E8" s="10">
        <v>20</v>
      </c>
      <c r="F8" s="33">
        <f t="shared" si="0"/>
        <v>8860</v>
      </c>
      <c r="G8" s="15"/>
      <c r="H8" s="16"/>
      <c r="I8" s="17"/>
      <c r="J8" s="18"/>
    </row>
    <row r="9" spans="2:29" x14ac:dyDescent="0.25">
      <c r="B9" s="7">
        <v>45997</v>
      </c>
      <c r="C9" s="8">
        <v>441</v>
      </c>
      <c r="D9" s="9"/>
      <c r="E9" s="10">
        <v>20</v>
      </c>
      <c r="F9" s="33">
        <f t="shared" si="0"/>
        <v>8820</v>
      </c>
      <c r="G9" s="15"/>
      <c r="H9" s="16"/>
      <c r="I9" s="17"/>
      <c r="J9" s="18"/>
    </row>
    <row r="10" spans="2:29" x14ac:dyDescent="0.25">
      <c r="B10" s="7">
        <v>45998</v>
      </c>
      <c r="C10" s="8">
        <v>486.5</v>
      </c>
      <c r="D10" s="9"/>
      <c r="E10" s="10">
        <v>20</v>
      </c>
      <c r="F10" s="33">
        <f t="shared" si="0"/>
        <v>9730</v>
      </c>
      <c r="G10" s="15"/>
      <c r="H10" s="16"/>
      <c r="I10" s="17"/>
      <c r="J10" s="18"/>
    </row>
    <row r="11" spans="2:29" x14ac:dyDescent="0.25">
      <c r="B11" s="7">
        <v>45999</v>
      </c>
      <c r="C11" s="8">
        <v>418</v>
      </c>
      <c r="D11" s="9"/>
      <c r="E11" s="10">
        <v>20</v>
      </c>
      <c r="F11" s="33">
        <f t="shared" si="0"/>
        <v>8360</v>
      </c>
      <c r="G11" s="19"/>
      <c r="H11" s="16"/>
      <c r="I11" s="17"/>
      <c r="J11" s="18"/>
    </row>
    <row r="12" spans="2:29" x14ac:dyDescent="0.25">
      <c r="B12" s="7">
        <v>46000</v>
      </c>
      <c r="C12" s="8">
        <v>455</v>
      </c>
      <c r="D12" s="9"/>
      <c r="E12" s="10">
        <v>20</v>
      </c>
      <c r="F12" s="33">
        <f t="shared" si="0"/>
        <v>9100</v>
      </c>
      <c r="G12" s="19"/>
      <c r="H12" s="16"/>
      <c r="I12" s="17"/>
      <c r="J12" s="18"/>
    </row>
    <row r="13" spans="2:29" x14ac:dyDescent="0.25">
      <c r="B13" s="7">
        <v>46001</v>
      </c>
      <c r="C13" s="8">
        <v>448.5</v>
      </c>
      <c r="D13" s="9"/>
      <c r="E13" s="10">
        <v>20</v>
      </c>
      <c r="F13" s="33">
        <f t="shared" si="0"/>
        <v>8970</v>
      </c>
      <c r="G13" s="19"/>
      <c r="H13" s="16"/>
      <c r="I13" s="17"/>
      <c r="J13" s="18"/>
    </row>
    <row r="14" spans="2:29" x14ac:dyDescent="0.25">
      <c r="B14" s="7">
        <v>46002</v>
      </c>
      <c r="C14" s="8">
        <v>450</v>
      </c>
      <c r="D14" s="9"/>
      <c r="E14" s="10">
        <v>20</v>
      </c>
      <c r="F14" s="33">
        <f t="shared" si="0"/>
        <v>9000</v>
      </c>
      <c r="G14" s="15">
        <v>46036</v>
      </c>
      <c r="H14" s="16" t="s">
        <v>39</v>
      </c>
      <c r="I14" s="17"/>
      <c r="J14" s="18">
        <v>278265.56</v>
      </c>
    </row>
    <row r="15" spans="2:29" x14ac:dyDescent="0.25">
      <c r="B15" s="7">
        <v>46003</v>
      </c>
      <c r="C15" s="8">
        <v>450.5</v>
      </c>
      <c r="D15" s="9"/>
      <c r="E15" s="10">
        <v>20</v>
      </c>
      <c r="F15" s="33">
        <f t="shared" si="0"/>
        <v>9010</v>
      </c>
      <c r="G15" s="19"/>
      <c r="H15" s="16"/>
      <c r="I15" s="17"/>
      <c r="J15" s="18"/>
    </row>
    <row r="16" spans="2:29" x14ac:dyDescent="0.25">
      <c r="B16" s="7">
        <v>46004</v>
      </c>
      <c r="C16" s="8">
        <v>425</v>
      </c>
      <c r="D16" s="9"/>
      <c r="E16" s="10">
        <v>20</v>
      </c>
      <c r="F16" s="33">
        <f t="shared" si="0"/>
        <v>8500</v>
      </c>
      <c r="G16" s="19"/>
      <c r="H16" s="16"/>
      <c r="I16" s="17"/>
      <c r="J16" s="18"/>
    </row>
    <row r="17" spans="2:10" x14ac:dyDescent="0.25">
      <c r="B17" s="7">
        <v>46005</v>
      </c>
      <c r="C17" s="8">
        <v>437.5</v>
      </c>
      <c r="D17" s="9"/>
      <c r="E17" s="10">
        <v>20</v>
      </c>
      <c r="F17" s="33">
        <f t="shared" si="0"/>
        <v>8750</v>
      </c>
      <c r="G17" s="19"/>
      <c r="H17" s="16"/>
      <c r="I17" s="17"/>
      <c r="J17" s="18"/>
    </row>
    <row r="18" spans="2:10" x14ac:dyDescent="0.25">
      <c r="B18" s="7">
        <v>46006</v>
      </c>
      <c r="C18" s="8">
        <v>461.5</v>
      </c>
      <c r="D18" s="9"/>
      <c r="E18" s="10">
        <v>20</v>
      </c>
      <c r="F18" s="33">
        <f t="shared" si="0"/>
        <v>9230</v>
      </c>
      <c r="G18" s="19"/>
      <c r="H18" s="16"/>
      <c r="I18" s="17"/>
      <c r="J18" s="18"/>
    </row>
    <row r="19" spans="2:10" x14ac:dyDescent="0.25">
      <c r="B19" s="7">
        <v>46007</v>
      </c>
      <c r="C19" s="8">
        <v>475.5</v>
      </c>
      <c r="D19" s="9"/>
      <c r="E19" s="10">
        <v>20</v>
      </c>
      <c r="F19" s="33">
        <f t="shared" si="0"/>
        <v>9510</v>
      </c>
      <c r="G19" s="19"/>
      <c r="H19" s="16"/>
      <c r="I19" s="17"/>
      <c r="J19" s="18"/>
    </row>
    <row r="20" spans="2:10" x14ac:dyDescent="0.25">
      <c r="B20" s="7">
        <v>46008</v>
      </c>
      <c r="C20" s="8">
        <v>465.5</v>
      </c>
      <c r="D20" s="9"/>
      <c r="E20" s="10">
        <v>20</v>
      </c>
      <c r="F20" s="33">
        <f t="shared" si="0"/>
        <v>9310</v>
      </c>
      <c r="G20" s="19"/>
      <c r="H20" s="16"/>
      <c r="I20" s="17"/>
      <c r="J20" s="18"/>
    </row>
    <row r="21" spans="2:10" x14ac:dyDescent="0.25">
      <c r="B21" s="7">
        <v>46009</v>
      </c>
      <c r="C21" s="8">
        <v>457</v>
      </c>
      <c r="D21" s="9"/>
      <c r="E21" s="10">
        <v>20</v>
      </c>
      <c r="F21" s="33">
        <f t="shared" si="0"/>
        <v>9140</v>
      </c>
      <c r="G21" s="19"/>
      <c r="H21" s="16"/>
      <c r="I21" s="17"/>
      <c r="J21" s="18"/>
    </row>
    <row r="22" spans="2:10" x14ac:dyDescent="0.25">
      <c r="B22" s="7">
        <v>46010</v>
      </c>
      <c r="C22" s="8">
        <v>453</v>
      </c>
      <c r="D22" s="9"/>
      <c r="E22" s="10">
        <v>20</v>
      </c>
      <c r="F22" s="33">
        <f t="shared" si="0"/>
        <v>9060</v>
      </c>
      <c r="G22" s="19"/>
      <c r="H22" s="16"/>
      <c r="I22" s="17"/>
      <c r="J22" s="18"/>
    </row>
    <row r="23" spans="2:10" x14ac:dyDescent="0.25">
      <c r="B23" s="7">
        <v>46011</v>
      </c>
      <c r="C23" s="8">
        <v>453</v>
      </c>
      <c r="D23" s="9"/>
      <c r="E23" s="10">
        <v>20</v>
      </c>
      <c r="F23" s="33">
        <f t="shared" si="0"/>
        <v>9060</v>
      </c>
      <c r="G23" s="19"/>
      <c r="H23" s="16"/>
      <c r="I23" s="17"/>
      <c r="J23" s="18"/>
    </row>
    <row r="24" spans="2:10" x14ac:dyDescent="0.25">
      <c r="B24" s="7">
        <v>46012</v>
      </c>
      <c r="C24" s="8">
        <v>460</v>
      </c>
      <c r="D24" s="9"/>
      <c r="E24" s="10">
        <v>20</v>
      </c>
      <c r="F24" s="33">
        <f t="shared" si="0"/>
        <v>9200</v>
      </c>
      <c r="G24" s="19"/>
      <c r="H24" s="16"/>
      <c r="I24" s="17"/>
      <c r="J24" s="18"/>
    </row>
    <row r="25" spans="2:10" x14ac:dyDescent="0.25">
      <c r="B25" s="7">
        <v>46013</v>
      </c>
      <c r="C25" s="8">
        <v>462</v>
      </c>
      <c r="D25" s="9"/>
      <c r="E25" s="10">
        <v>20</v>
      </c>
      <c r="F25" s="33">
        <f t="shared" si="0"/>
        <v>9240</v>
      </c>
      <c r="G25" s="19"/>
      <c r="H25" s="16"/>
      <c r="I25" s="17"/>
      <c r="J25" s="18"/>
    </row>
    <row r="26" spans="2:10" x14ac:dyDescent="0.25">
      <c r="B26" s="7">
        <v>46014</v>
      </c>
      <c r="C26" s="8">
        <v>426</v>
      </c>
      <c r="D26" s="9"/>
      <c r="E26" s="10">
        <v>20</v>
      </c>
      <c r="F26" s="33">
        <f t="shared" si="0"/>
        <v>8520</v>
      </c>
      <c r="G26" s="19"/>
      <c r="H26" s="16"/>
      <c r="I26" s="17"/>
      <c r="J26" s="18"/>
    </row>
    <row r="27" spans="2:10" x14ac:dyDescent="0.25">
      <c r="B27" s="7">
        <v>46015</v>
      </c>
      <c r="C27" s="8">
        <v>454</v>
      </c>
      <c r="D27" s="9"/>
      <c r="E27" s="10">
        <v>20</v>
      </c>
      <c r="F27" s="33">
        <f t="shared" si="0"/>
        <v>9080</v>
      </c>
      <c r="G27" s="19"/>
      <c r="H27" s="16"/>
      <c r="I27" s="17"/>
      <c r="J27" s="18"/>
    </row>
    <row r="28" spans="2:10" x14ac:dyDescent="0.25">
      <c r="B28" s="7">
        <v>46016</v>
      </c>
      <c r="C28" s="8">
        <v>462</v>
      </c>
      <c r="D28" s="9"/>
      <c r="E28" s="10">
        <v>20</v>
      </c>
      <c r="F28" s="33">
        <f t="shared" si="0"/>
        <v>9240</v>
      </c>
      <c r="G28" s="19"/>
      <c r="H28" s="16"/>
      <c r="I28" s="17"/>
      <c r="J28" s="18"/>
    </row>
    <row r="29" spans="2:10" x14ac:dyDescent="0.25">
      <c r="B29" s="7">
        <v>46017</v>
      </c>
      <c r="C29" s="8">
        <v>457</v>
      </c>
      <c r="D29" s="9"/>
      <c r="E29" s="10">
        <v>20</v>
      </c>
      <c r="F29" s="33">
        <f t="shared" si="0"/>
        <v>9140</v>
      </c>
      <c r="G29" s="19"/>
      <c r="H29" s="16"/>
      <c r="I29" s="17"/>
      <c r="J29" s="18"/>
    </row>
    <row r="30" spans="2:10" x14ac:dyDescent="0.25">
      <c r="B30" s="7">
        <v>46018</v>
      </c>
      <c r="C30" s="8">
        <v>442</v>
      </c>
      <c r="D30" s="9"/>
      <c r="E30" s="10">
        <v>20</v>
      </c>
      <c r="F30" s="33">
        <f t="shared" si="0"/>
        <v>8840</v>
      </c>
      <c r="G30" s="19"/>
      <c r="H30" s="16"/>
      <c r="I30" s="17"/>
      <c r="J30" s="18"/>
    </row>
    <row r="31" spans="2:10" x14ac:dyDescent="0.25">
      <c r="B31" s="7">
        <v>46019</v>
      </c>
      <c r="C31" s="8">
        <v>447</v>
      </c>
      <c r="D31" s="9"/>
      <c r="E31" s="10">
        <v>20</v>
      </c>
      <c r="F31" s="33">
        <f t="shared" si="0"/>
        <v>8940</v>
      </c>
      <c r="G31" s="19"/>
      <c r="H31" s="16"/>
      <c r="I31" s="17"/>
      <c r="J31" s="18"/>
    </row>
    <row r="32" spans="2:10" x14ac:dyDescent="0.25">
      <c r="B32" s="7">
        <v>46020</v>
      </c>
      <c r="C32" s="8">
        <v>441</v>
      </c>
      <c r="D32" s="9"/>
      <c r="E32" s="10">
        <v>20</v>
      </c>
      <c r="F32" s="33">
        <f t="shared" si="0"/>
        <v>8820</v>
      </c>
      <c r="G32" s="19"/>
      <c r="H32" s="16"/>
      <c r="I32" s="17"/>
      <c r="J32" s="18"/>
    </row>
    <row r="33" spans="2:12" x14ac:dyDescent="0.25">
      <c r="B33" s="7">
        <v>46021</v>
      </c>
      <c r="C33" s="8">
        <v>431.5</v>
      </c>
      <c r="D33" s="9"/>
      <c r="E33" s="10">
        <v>20</v>
      </c>
      <c r="F33" s="33">
        <f t="shared" si="0"/>
        <v>8630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419.5</v>
      </c>
      <c r="D34" s="48"/>
      <c r="E34" s="10">
        <v>20</v>
      </c>
      <c r="F34" s="50">
        <f t="shared" si="0"/>
        <v>8390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13931.5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273118.63810875005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278630</v>
      </c>
      <c r="L36" s="31">
        <f>J36-J4-J5-J6</f>
        <v>275567.85629999998</v>
      </c>
    </row>
    <row r="37" spans="2:12" x14ac:dyDescent="0.25">
      <c r="B37" s="26" t="s">
        <v>14</v>
      </c>
      <c r="C37" s="30">
        <f>C35</f>
        <v>13931.5</v>
      </c>
      <c r="D37" s="9">
        <f>D35/1.03</f>
        <v>0</v>
      </c>
      <c r="E37" s="10"/>
      <c r="F37" s="33">
        <f>SUM(F4:F36)</f>
        <v>278630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5511.3618912499514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00720-D913-4DEA-B21F-E2BDB2150543}">
  <dimension ref="B1:AC43"/>
  <sheetViews>
    <sheetView zoomScale="85" zoomScaleNormal="85" workbookViewId="0">
      <selection activeCell="E25" sqref="E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427</v>
      </c>
      <c r="D4" s="9"/>
      <c r="E4" s="10">
        <v>21</v>
      </c>
      <c r="F4" s="33">
        <f>E4*C4</f>
        <v>8967</v>
      </c>
      <c r="G4" s="11"/>
      <c r="H4" s="12" t="s">
        <v>6</v>
      </c>
      <c r="I4" s="13">
        <v>0.01</v>
      </c>
      <c r="J4" s="14">
        <f>(F36+F37)*I4</f>
        <v>2842.3325</v>
      </c>
    </row>
    <row r="5" spans="2:29" x14ac:dyDescent="0.25">
      <c r="B5" s="7">
        <v>46024</v>
      </c>
      <c r="C5" s="8">
        <v>419</v>
      </c>
      <c r="D5" s="9"/>
      <c r="E5" s="10">
        <v>21</v>
      </c>
      <c r="F5" s="33">
        <f t="shared" ref="F5:F34" si="0">E5*C5</f>
        <v>8799</v>
      </c>
      <c r="G5" s="11"/>
      <c r="H5" s="12" t="s">
        <v>7</v>
      </c>
      <c r="I5" s="13">
        <v>1E-3</v>
      </c>
      <c r="J5" s="14">
        <f>(F36+F37-J4-J6)*I5</f>
        <v>281.3909175</v>
      </c>
    </row>
    <row r="6" spans="2:29" x14ac:dyDescent="0.25">
      <c r="B6" s="7">
        <v>46025</v>
      </c>
      <c r="C6" s="8">
        <v>412</v>
      </c>
      <c r="D6" s="9"/>
      <c r="E6" s="10">
        <v>21</v>
      </c>
      <c r="F6" s="33">
        <f t="shared" si="0"/>
        <v>8652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427</v>
      </c>
      <c r="D7" s="9"/>
      <c r="E7" s="10">
        <v>21</v>
      </c>
      <c r="F7" s="33">
        <f t="shared" si="0"/>
        <v>8967</v>
      </c>
      <c r="G7" s="11"/>
      <c r="H7" s="12" t="s">
        <v>9</v>
      </c>
      <c r="I7" s="13"/>
      <c r="J7" s="14">
        <f>'ARALIK 2025'!J39*-1</f>
        <v>-5511.3618912499514</v>
      </c>
    </row>
    <row r="8" spans="2:29" x14ac:dyDescent="0.25">
      <c r="B8" s="7">
        <v>46027</v>
      </c>
      <c r="C8" s="8">
        <v>411</v>
      </c>
      <c r="D8" s="9"/>
      <c r="E8" s="10">
        <v>21</v>
      </c>
      <c r="F8" s="33">
        <f t="shared" si="0"/>
        <v>8631</v>
      </c>
      <c r="G8" s="15"/>
      <c r="H8" s="16"/>
      <c r="I8" s="17"/>
      <c r="J8" s="18"/>
    </row>
    <row r="9" spans="2:29" x14ac:dyDescent="0.25">
      <c r="B9" s="7">
        <v>46028</v>
      </c>
      <c r="C9" s="8">
        <v>434</v>
      </c>
      <c r="D9" s="9"/>
      <c r="E9" s="10">
        <v>21</v>
      </c>
      <c r="F9" s="33">
        <f t="shared" si="0"/>
        <v>9114</v>
      </c>
      <c r="G9" s="15"/>
      <c r="H9" s="16"/>
      <c r="I9" s="17"/>
      <c r="J9" s="18"/>
    </row>
    <row r="10" spans="2:29" x14ac:dyDescent="0.25">
      <c r="B10" s="7">
        <v>46029</v>
      </c>
      <c r="C10" s="8">
        <v>408</v>
      </c>
      <c r="D10" s="9"/>
      <c r="E10" s="10">
        <v>21</v>
      </c>
      <c r="F10" s="33">
        <f t="shared" si="0"/>
        <v>8568</v>
      </c>
      <c r="G10" s="15"/>
      <c r="H10" s="16"/>
      <c r="I10" s="17"/>
      <c r="J10" s="18"/>
    </row>
    <row r="11" spans="2:29" x14ac:dyDescent="0.25">
      <c r="B11" s="7">
        <v>46030</v>
      </c>
      <c r="C11" s="8">
        <v>430</v>
      </c>
      <c r="D11" s="9"/>
      <c r="E11" s="10">
        <v>21</v>
      </c>
      <c r="F11" s="33">
        <f t="shared" si="0"/>
        <v>9030</v>
      </c>
      <c r="G11" s="19"/>
      <c r="H11" s="16"/>
      <c r="I11" s="17"/>
      <c r="J11" s="18"/>
    </row>
    <row r="12" spans="2:29" x14ac:dyDescent="0.25">
      <c r="B12" s="7">
        <v>46031</v>
      </c>
      <c r="C12" s="8">
        <v>436</v>
      </c>
      <c r="D12" s="9"/>
      <c r="E12" s="10">
        <v>21</v>
      </c>
      <c r="F12" s="33">
        <f t="shared" si="0"/>
        <v>9156</v>
      </c>
      <c r="G12" s="19"/>
      <c r="H12" s="16"/>
      <c r="I12" s="17"/>
      <c r="J12" s="18"/>
    </row>
    <row r="13" spans="2:29" x14ac:dyDescent="0.25">
      <c r="B13" s="7">
        <v>46032</v>
      </c>
      <c r="C13" s="8">
        <v>436</v>
      </c>
      <c r="D13" s="9"/>
      <c r="E13" s="10">
        <v>21</v>
      </c>
      <c r="F13" s="33">
        <f t="shared" si="0"/>
        <v>9156</v>
      </c>
      <c r="G13" s="19"/>
      <c r="H13" s="16"/>
      <c r="I13" s="17"/>
      <c r="J13" s="18"/>
    </row>
    <row r="14" spans="2:29" x14ac:dyDescent="0.25">
      <c r="B14" s="7">
        <v>46033</v>
      </c>
      <c r="C14" s="8">
        <v>435</v>
      </c>
      <c r="D14" s="9"/>
      <c r="E14" s="10">
        <v>21</v>
      </c>
      <c r="F14" s="33">
        <f t="shared" si="0"/>
        <v>9135</v>
      </c>
      <c r="G14" s="19"/>
      <c r="H14" s="16"/>
      <c r="I14" s="17"/>
      <c r="J14" s="18"/>
    </row>
    <row r="15" spans="2:29" x14ac:dyDescent="0.25">
      <c r="B15" s="7">
        <v>46034</v>
      </c>
      <c r="C15" s="8">
        <v>415</v>
      </c>
      <c r="D15" s="9"/>
      <c r="E15" s="10">
        <v>21</v>
      </c>
      <c r="F15" s="33">
        <f t="shared" si="0"/>
        <v>8715</v>
      </c>
      <c r="G15" s="19"/>
      <c r="H15" s="16"/>
      <c r="I15" s="17"/>
      <c r="J15" s="18"/>
    </row>
    <row r="16" spans="2:29" x14ac:dyDescent="0.25">
      <c r="B16" s="7">
        <v>46035</v>
      </c>
      <c r="C16" s="8">
        <v>414</v>
      </c>
      <c r="D16" s="9"/>
      <c r="E16" s="10">
        <v>21</v>
      </c>
      <c r="F16" s="33">
        <f t="shared" si="0"/>
        <v>8694</v>
      </c>
      <c r="G16" s="19"/>
      <c r="H16" s="16"/>
      <c r="I16" s="17"/>
      <c r="J16" s="18"/>
    </row>
    <row r="17" spans="2:10" x14ac:dyDescent="0.25">
      <c r="B17" s="7">
        <v>46036</v>
      </c>
      <c r="C17" s="8">
        <v>384</v>
      </c>
      <c r="D17" s="9"/>
      <c r="E17" s="10">
        <v>21</v>
      </c>
      <c r="F17" s="33">
        <f t="shared" si="0"/>
        <v>8064</v>
      </c>
      <c r="G17" s="15">
        <v>46080</v>
      </c>
      <c r="H17" s="16" t="s">
        <v>40</v>
      </c>
      <c r="I17" s="17"/>
      <c r="J17" s="18">
        <v>277455.67</v>
      </c>
    </row>
    <row r="18" spans="2:10" x14ac:dyDescent="0.25">
      <c r="B18" s="7">
        <v>46037</v>
      </c>
      <c r="C18" s="8">
        <v>415</v>
      </c>
      <c r="D18" s="9"/>
      <c r="E18" s="10">
        <v>21</v>
      </c>
      <c r="F18" s="33">
        <f t="shared" si="0"/>
        <v>8715</v>
      </c>
      <c r="G18" s="19"/>
      <c r="H18" s="16"/>
      <c r="I18" s="17"/>
      <c r="J18" s="18"/>
    </row>
    <row r="19" spans="2:10" x14ac:dyDescent="0.25">
      <c r="B19" s="7">
        <v>46038</v>
      </c>
      <c r="C19" s="8">
        <v>408</v>
      </c>
      <c r="D19" s="9"/>
      <c r="E19" s="10">
        <v>21</v>
      </c>
      <c r="F19" s="33">
        <f t="shared" si="0"/>
        <v>8568</v>
      </c>
      <c r="G19" s="19"/>
      <c r="H19" s="16"/>
      <c r="I19" s="17"/>
      <c r="J19" s="18"/>
    </row>
    <row r="20" spans="2:10" x14ac:dyDescent="0.25">
      <c r="B20" s="7">
        <v>46039</v>
      </c>
      <c r="C20" s="8">
        <v>424</v>
      </c>
      <c r="D20" s="9"/>
      <c r="E20" s="10">
        <v>21</v>
      </c>
      <c r="F20" s="33">
        <f t="shared" si="0"/>
        <v>8904</v>
      </c>
      <c r="G20" s="19"/>
      <c r="H20" s="16"/>
      <c r="I20" s="17"/>
      <c r="J20" s="18"/>
    </row>
    <row r="21" spans="2:10" x14ac:dyDescent="0.25">
      <c r="B21" s="7">
        <v>46040</v>
      </c>
      <c r="C21" s="8">
        <v>410</v>
      </c>
      <c r="D21" s="9"/>
      <c r="E21" s="10">
        <v>21</v>
      </c>
      <c r="F21" s="33">
        <f t="shared" si="0"/>
        <v>8610</v>
      </c>
      <c r="G21" s="19"/>
      <c r="H21" s="16"/>
      <c r="I21" s="17"/>
      <c r="J21" s="18"/>
    </row>
    <row r="22" spans="2:10" x14ac:dyDescent="0.25">
      <c r="B22" s="7">
        <v>46041</v>
      </c>
      <c r="C22" s="8">
        <v>421</v>
      </c>
      <c r="D22" s="9"/>
      <c r="E22" s="10">
        <v>21</v>
      </c>
      <c r="F22" s="33">
        <f t="shared" si="0"/>
        <v>8841</v>
      </c>
      <c r="G22" s="19"/>
      <c r="H22" s="16"/>
      <c r="I22" s="17"/>
      <c r="J22" s="18"/>
    </row>
    <row r="23" spans="2:10" x14ac:dyDescent="0.25">
      <c r="B23" s="7">
        <v>46042</v>
      </c>
      <c r="C23" s="8">
        <v>412</v>
      </c>
      <c r="D23" s="9"/>
      <c r="E23" s="10">
        <v>21</v>
      </c>
      <c r="F23" s="33">
        <f t="shared" si="0"/>
        <v>8652</v>
      </c>
      <c r="G23" s="19"/>
      <c r="H23" s="16"/>
      <c r="I23" s="17"/>
      <c r="J23" s="18"/>
    </row>
    <row r="24" spans="2:10" x14ac:dyDescent="0.25">
      <c r="B24" s="7">
        <v>46043</v>
      </c>
      <c r="C24" s="8">
        <v>415</v>
      </c>
      <c r="D24" s="9"/>
      <c r="E24" s="10">
        <v>21</v>
      </c>
      <c r="F24" s="33">
        <f t="shared" si="0"/>
        <v>8715</v>
      </c>
      <c r="G24" s="19"/>
      <c r="H24" s="16"/>
      <c r="I24" s="17"/>
      <c r="J24" s="18"/>
    </row>
    <row r="25" spans="2:10" x14ac:dyDescent="0.25">
      <c r="B25" s="7">
        <v>46044</v>
      </c>
      <c r="C25" s="8">
        <v>411</v>
      </c>
      <c r="D25" s="9"/>
      <c r="E25" s="10">
        <v>24.5</v>
      </c>
      <c r="F25" s="33">
        <f t="shared" si="0"/>
        <v>10069.5</v>
      </c>
      <c r="G25" s="19"/>
      <c r="H25" s="16"/>
      <c r="I25" s="17"/>
      <c r="J25" s="18"/>
    </row>
    <row r="26" spans="2:10" x14ac:dyDescent="0.25">
      <c r="B26" s="7">
        <v>46045</v>
      </c>
      <c r="C26" s="8">
        <v>393</v>
      </c>
      <c r="D26" s="9"/>
      <c r="E26" s="10">
        <v>24.5</v>
      </c>
      <c r="F26" s="33">
        <f t="shared" si="0"/>
        <v>9628.5</v>
      </c>
      <c r="G26" s="19"/>
      <c r="H26" s="16"/>
      <c r="I26" s="17"/>
      <c r="J26" s="18"/>
    </row>
    <row r="27" spans="2:10" x14ac:dyDescent="0.25">
      <c r="B27" s="7">
        <v>46046</v>
      </c>
      <c r="C27" s="8">
        <v>425</v>
      </c>
      <c r="D27" s="9"/>
      <c r="E27" s="10">
        <v>24.5</v>
      </c>
      <c r="F27" s="33">
        <f t="shared" si="0"/>
        <v>10412.5</v>
      </c>
      <c r="G27" s="19"/>
      <c r="H27" s="16"/>
      <c r="I27" s="17"/>
      <c r="J27" s="18"/>
    </row>
    <row r="28" spans="2:10" x14ac:dyDescent="0.25">
      <c r="B28" s="7">
        <v>46047</v>
      </c>
      <c r="C28" s="8">
        <v>411</v>
      </c>
      <c r="D28" s="9"/>
      <c r="E28" s="10">
        <v>24.5</v>
      </c>
      <c r="F28" s="33">
        <f t="shared" si="0"/>
        <v>10069.5</v>
      </c>
      <c r="G28" s="19"/>
      <c r="H28" s="16"/>
      <c r="I28" s="17"/>
      <c r="J28" s="18"/>
    </row>
    <row r="29" spans="2:10" x14ac:dyDescent="0.25">
      <c r="B29" s="7">
        <v>46048</v>
      </c>
      <c r="C29" s="8">
        <v>409</v>
      </c>
      <c r="D29" s="9"/>
      <c r="E29" s="10">
        <v>24.5</v>
      </c>
      <c r="F29" s="33">
        <f t="shared" si="0"/>
        <v>10020.5</v>
      </c>
      <c r="G29" s="19"/>
      <c r="H29" s="16"/>
      <c r="I29" s="17"/>
      <c r="J29" s="18"/>
    </row>
    <row r="30" spans="2:10" x14ac:dyDescent="0.25">
      <c r="B30" s="7">
        <v>46049</v>
      </c>
      <c r="C30" s="8">
        <v>397</v>
      </c>
      <c r="D30" s="9"/>
      <c r="E30" s="10">
        <v>24.5</v>
      </c>
      <c r="F30" s="33">
        <f t="shared" si="0"/>
        <v>9726.5</v>
      </c>
      <c r="G30" s="19"/>
      <c r="H30" s="16"/>
      <c r="I30" s="17"/>
      <c r="J30" s="18"/>
    </row>
    <row r="31" spans="2:10" x14ac:dyDescent="0.25">
      <c r="B31" s="7">
        <v>46050</v>
      </c>
      <c r="C31" s="8">
        <v>403</v>
      </c>
      <c r="D31" s="9"/>
      <c r="E31" s="10">
        <v>24.5</v>
      </c>
      <c r="F31" s="33">
        <f t="shared" si="0"/>
        <v>9873.5</v>
      </c>
      <c r="G31" s="19"/>
      <c r="H31" s="16"/>
      <c r="I31" s="17"/>
      <c r="J31" s="18"/>
    </row>
    <row r="32" spans="2:10" x14ac:dyDescent="0.25">
      <c r="B32" s="7">
        <v>46051</v>
      </c>
      <c r="C32" s="8">
        <v>413</v>
      </c>
      <c r="D32" s="9"/>
      <c r="E32" s="10">
        <v>24.5</v>
      </c>
      <c r="F32" s="33">
        <f t="shared" si="0"/>
        <v>10118.5</v>
      </c>
      <c r="G32" s="19"/>
      <c r="H32" s="16"/>
      <c r="I32" s="17"/>
      <c r="J32" s="18"/>
    </row>
    <row r="33" spans="2:12" x14ac:dyDescent="0.25">
      <c r="B33" s="7">
        <v>46052</v>
      </c>
      <c r="C33" s="8">
        <v>399.5</v>
      </c>
      <c r="D33" s="9"/>
      <c r="E33" s="10">
        <v>24.5</v>
      </c>
      <c r="F33" s="33">
        <f t="shared" si="0"/>
        <v>9787.75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403</v>
      </c>
      <c r="D34" s="48"/>
      <c r="E34" s="10">
        <v>24.5</v>
      </c>
      <c r="F34" s="50">
        <f t="shared" si="0"/>
        <v>9873.5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12857.5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275068.03152625001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284233.25</v>
      </c>
      <c r="L36" s="31">
        <f>J36-J4-J5-J6</f>
        <v>281109.52658249997</v>
      </c>
    </row>
    <row r="37" spans="2:12" x14ac:dyDescent="0.25">
      <c r="B37" s="26" t="s">
        <v>14</v>
      </c>
      <c r="C37" s="30">
        <f>C35</f>
        <v>12857.5</v>
      </c>
      <c r="D37" s="9">
        <f>D35/1.03</f>
        <v>0</v>
      </c>
      <c r="E37" s="10"/>
      <c r="F37" s="33">
        <f>SUM(F4:F36)</f>
        <v>284233.25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9165.218473749992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67F63-163D-400A-B51A-1182B91D820F}">
  <dimension ref="B1:AC43"/>
  <sheetViews>
    <sheetView zoomScale="85" zoomScaleNormal="85" workbookViewId="0">
      <selection activeCell="J18" sqref="J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387</v>
      </c>
      <c r="D4" s="9"/>
      <c r="E4" s="10">
        <v>25</v>
      </c>
      <c r="F4" s="33">
        <f>E4*C4</f>
        <v>9675</v>
      </c>
      <c r="G4" s="11"/>
      <c r="H4" s="12" t="s">
        <v>6</v>
      </c>
      <c r="I4" s="13">
        <v>0.01</v>
      </c>
      <c r="J4" s="14">
        <f>(F36+F37)*I4</f>
        <v>2693.25</v>
      </c>
    </row>
    <row r="5" spans="2:29" x14ac:dyDescent="0.25">
      <c r="B5" s="7">
        <v>46055</v>
      </c>
      <c r="C5" s="8">
        <v>395</v>
      </c>
      <c r="D5" s="9"/>
      <c r="E5" s="10">
        <v>25</v>
      </c>
      <c r="F5" s="33">
        <f t="shared" ref="F5:F34" si="0">E5*C5</f>
        <v>9875</v>
      </c>
      <c r="G5" s="11"/>
      <c r="H5" s="12" t="s">
        <v>7</v>
      </c>
      <c r="I5" s="13">
        <v>1E-3</v>
      </c>
      <c r="J5" s="14">
        <f>(F36+F37-J4-J6)*I5</f>
        <v>266.63175000000001</v>
      </c>
    </row>
    <row r="6" spans="2:29" x14ac:dyDescent="0.25">
      <c r="B6" s="7">
        <v>46056</v>
      </c>
      <c r="C6" s="8">
        <v>525</v>
      </c>
      <c r="D6" s="9"/>
      <c r="E6" s="10">
        <v>25</v>
      </c>
      <c r="F6" s="33">
        <f t="shared" si="0"/>
        <v>13125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219</v>
      </c>
      <c r="D7" s="9"/>
      <c r="E7" s="10">
        <v>25</v>
      </c>
      <c r="F7" s="33">
        <f t="shared" si="0"/>
        <v>5475</v>
      </c>
      <c r="G7" s="11"/>
      <c r="H7" s="12" t="s">
        <v>9</v>
      </c>
      <c r="I7" s="13"/>
      <c r="J7" s="14">
        <f>'OCAK 2026'!J39*-1</f>
        <v>-9165.218473749992</v>
      </c>
    </row>
    <row r="8" spans="2:29" x14ac:dyDescent="0.25">
      <c r="B8" s="7">
        <v>46058</v>
      </c>
      <c r="C8" s="8">
        <v>371</v>
      </c>
      <c r="D8" s="9"/>
      <c r="E8" s="10">
        <v>25</v>
      </c>
      <c r="F8" s="33">
        <f t="shared" si="0"/>
        <v>9275</v>
      </c>
      <c r="G8" s="15"/>
      <c r="H8" s="16"/>
      <c r="I8" s="17"/>
      <c r="J8" s="18"/>
    </row>
    <row r="9" spans="2:29" x14ac:dyDescent="0.25">
      <c r="B9" s="7">
        <v>46059</v>
      </c>
      <c r="C9" s="8">
        <v>400</v>
      </c>
      <c r="D9" s="9"/>
      <c r="E9" s="10">
        <v>25</v>
      </c>
      <c r="F9" s="33">
        <f t="shared" si="0"/>
        <v>10000</v>
      </c>
      <c r="G9" s="15"/>
      <c r="H9" s="16"/>
      <c r="I9" s="17"/>
      <c r="J9" s="18"/>
    </row>
    <row r="10" spans="2:29" x14ac:dyDescent="0.25">
      <c r="B10" s="7">
        <v>46060</v>
      </c>
      <c r="C10" s="8">
        <v>386</v>
      </c>
      <c r="D10" s="9"/>
      <c r="E10" s="10">
        <v>25</v>
      </c>
      <c r="F10" s="33">
        <f t="shared" si="0"/>
        <v>9650</v>
      </c>
      <c r="G10" s="15"/>
      <c r="H10" s="16"/>
      <c r="I10" s="17"/>
      <c r="J10" s="18"/>
    </row>
    <row r="11" spans="2:29" x14ac:dyDescent="0.25">
      <c r="B11" s="7">
        <v>46061</v>
      </c>
      <c r="C11" s="8">
        <v>384</v>
      </c>
      <c r="D11" s="9"/>
      <c r="E11" s="10">
        <v>25</v>
      </c>
      <c r="F11" s="33">
        <f t="shared" si="0"/>
        <v>9600</v>
      </c>
      <c r="G11" s="19"/>
      <c r="H11" s="16"/>
      <c r="I11" s="17"/>
      <c r="J11" s="18"/>
    </row>
    <row r="12" spans="2:29" x14ac:dyDescent="0.25">
      <c r="B12" s="7">
        <v>46062</v>
      </c>
      <c r="C12" s="8">
        <v>400</v>
      </c>
      <c r="D12" s="9"/>
      <c r="E12" s="10">
        <v>25</v>
      </c>
      <c r="F12" s="33">
        <f t="shared" si="0"/>
        <v>10000</v>
      </c>
      <c r="G12" s="19"/>
      <c r="H12" s="16"/>
      <c r="I12" s="17"/>
      <c r="J12" s="18"/>
    </row>
    <row r="13" spans="2:29" x14ac:dyDescent="0.25">
      <c r="B13" s="7">
        <v>46063</v>
      </c>
      <c r="C13" s="8">
        <v>401</v>
      </c>
      <c r="D13" s="9"/>
      <c r="E13" s="10">
        <v>25</v>
      </c>
      <c r="F13" s="33">
        <f t="shared" si="0"/>
        <v>10025</v>
      </c>
      <c r="G13" s="19"/>
      <c r="H13" s="16"/>
      <c r="I13" s="17"/>
      <c r="J13" s="18"/>
    </row>
    <row r="14" spans="2:29" x14ac:dyDescent="0.25">
      <c r="B14" s="7">
        <v>46064</v>
      </c>
      <c r="C14" s="8">
        <v>395</v>
      </c>
      <c r="D14" s="9"/>
      <c r="E14" s="10">
        <v>25</v>
      </c>
      <c r="F14" s="33">
        <f t="shared" si="0"/>
        <v>9875</v>
      </c>
      <c r="G14" s="19"/>
      <c r="H14" s="16"/>
      <c r="I14" s="17"/>
      <c r="J14" s="18"/>
    </row>
    <row r="15" spans="2:29" x14ac:dyDescent="0.25">
      <c r="B15" s="7">
        <v>46065</v>
      </c>
      <c r="C15" s="8">
        <v>380</v>
      </c>
      <c r="D15" s="9"/>
      <c r="E15" s="10">
        <v>25</v>
      </c>
      <c r="F15" s="33">
        <f t="shared" si="0"/>
        <v>9500</v>
      </c>
      <c r="G15" s="19"/>
      <c r="H15" s="16"/>
      <c r="I15" s="17"/>
      <c r="J15" s="18"/>
    </row>
    <row r="16" spans="2:29" x14ac:dyDescent="0.25">
      <c r="B16" s="7">
        <v>46066</v>
      </c>
      <c r="C16" s="8">
        <v>385</v>
      </c>
      <c r="D16" s="9"/>
      <c r="E16" s="10">
        <v>25</v>
      </c>
      <c r="F16" s="33">
        <f t="shared" si="0"/>
        <v>9625</v>
      </c>
      <c r="G16" s="19"/>
      <c r="H16" s="16"/>
      <c r="I16" s="17"/>
      <c r="J16" s="18"/>
    </row>
    <row r="17" spans="2:10" x14ac:dyDescent="0.25">
      <c r="B17" s="7">
        <v>46067</v>
      </c>
      <c r="C17" s="8">
        <v>576</v>
      </c>
      <c r="D17" s="9"/>
      <c r="E17" s="10">
        <v>25</v>
      </c>
      <c r="F17" s="33">
        <f t="shared" si="0"/>
        <v>14400</v>
      </c>
      <c r="G17" s="15">
        <v>46106</v>
      </c>
      <c r="H17" s="16" t="s">
        <v>41</v>
      </c>
      <c r="I17" s="17"/>
      <c r="J17" s="18">
        <v>275530.34000000003</v>
      </c>
    </row>
    <row r="18" spans="2:10" x14ac:dyDescent="0.25">
      <c r="B18" s="7">
        <v>46068</v>
      </c>
      <c r="C18" s="8">
        <v>214</v>
      </c>
      <c r="D18" s="9"/>
      <c r="E18" s="10">
        <v>25</v>
      </c>
      <c r="F18" s="33">
        <f t="shared" si="0"/>
        <v>5350</v>
      </c>
      <c r="G18" s="19"/>
      <c r="H18" s="16"/>
      <c r="I18" s="17"/>
      <c r="J18" s="18"/>
    </row>
    <row r="19" spans="2:10" x14ac:dyDescent="0.25">
      <c r="B19" s="7">
        <v>46069</v>
      </c>
      <c r="C19" s="8">
        <v>380</v>
      </c>
      <c r="D19" s="9"/>
      <c r="E19" s="10">
        <v>25</v>
      </c>
      <c r="F19" s="33">
        <f t="shared" si="0"/>
        <v>9500</v>
      </c>
      <c r="G19" s="19"/>
      <c r="H19" s="16"/>
      <c r="I19" s="17"/>
      <c r="J19" s="18"/>
    </row>
    <row r="20" spans="2:10" x14ac:dyDescent="0.25">
      <c r="B20" s="7">
        <v>46070</v>
      </c>
      <c r="C20" s="8">
        <v>394</v>
      </c>
      <c r="D20" s="9"/>
      <c r="E20" s="10">
        <v>25</v>
      </c>
      <c r="F20" s="33">
        <f t="shared" si="0"/>
        <v>9850</v>
      </c>
      <c r="G20" s="19"/>
      <c r="H20" s="16"/>
      <c r="I20" s="17"/>
      <c r="J20" s="18"/>
    </row>
    <row r="21" spans="2:10" x14ac:dyDescent="0.25">
      <c r="B21" s="7">
        <v>46071</v>
      </c>
      <c r="C21" s="8">
        <v>381</v>
      </c>
      <c r="D21" s="9"/>
      <c r="E21" s="10">
        <v>25</v>
      </c>
      <c r="F21" s="33">
        <f t="shared" si="0"/>
        <v>9525</v>
      </c>
      <c r="G21" s="19"/>
      <c r="H21" s="16"/>
      <c r="I21" s="17"/>
      <c r="J21" s="18"/>
    </row>
    <row r="22" spans="2:10" x14ac:dyDescent="0.25">
      <c r="B22" s="7">
        <v>46072</v>
      </c>
      <c r="C22" s="8">
        <v>381</v>
      </c>
      <c r="D22" s="9"/>
      <c r="E22" s="10">
        <v>25</v>
      </c>
      <c r="F22" s="33">
        <f t="shared" si="0"/>
        <v>9525</v>
      </c>
      <c r="G22" s="19"/>
      <c r="H22" s="16"/>
      <c r="I22" s="17"/>
      <c r="J22" s="18"/>
    </row>
    <row r="23" spans="2:10" x14ac:dyDescent="0.25">
      <c r="B23" s="7">
        <v>46073</v>
      </c>
      <c r="C23" s="8">
        <v>396.5</v>
      </c>
      <c r="D23" s="9"/>
      <c r="E23" s="10">
        <v>25</v>
      </c>
      <c r="F23" s="33">
        <f t="shared" si="0"/>
        <v>9912.5</v>
      </c>
      <c r="G23" s="19"/>
      <c r="H23" s="16"/>
      <c r="I23" s="17"/>
      <c r="J23" s="18"/>
    </row>
    <row r="24" spans="2:10" x14ac:dyDescent="0.25">
      <c r="B24" s="7">
        <v>46074</v>
      </c>
      <c r="C24" s="8">
        <v>372</v>
      </c>
      <c r="D24" s="9"/>
      <c r="E24" s="10">
        <v>25</v>
      </c>
      <c r="F24" s="33">
        <f t="shared" si="0"/>
        <v>9300</v>
      </c>
      <c r="G24" s="19"/>
      <c r="H24" s="16"/>
      <c r="I24" s="17"/>
      <c r="J24" s="18"/>
    </row>
    <row r="25" spans="2:10" x14ac:dyDescent="0.25">
      <c r="B25" s="7">
        <v>46075</v>
      </c>
      <c r="C25" s="8">
        <v>385</v>
      </c>
      <c r="D25" s="9"/>
      <c r="E25" s="10">
        <v>25</v>
      </c>
      <c r="F25" s="33">
        <f t="shared" si="0"/>
        <v>9625</v>
      </c>
      <c r="G25" s="19"/>
      <c r="H25" s="16"/>
      <c r="I25" s="17"/>
      <c r="J25" s="18"/>
    </row>
    <row r="26" spans="2:10" x14ac:dyDescent="0.25">
      <c r="B26" s="7">
        <v>46076</v>
      </c>
      <c r="C26" s="8">
        <v>375.5</v>
      </c>
      <c r="D26" s="9"/>
      <c r="E26" s="10">
        <v>25</v>
      </c>
      <c r="F26" s="33">
        <f t="shared" si="0"/>
        <v>9387.5</v>
      </c>
      <c r="G26" s="19"/>
      <c r="H26" s="16"/>
      <c r="I26" s="17"/>
      <c r="J26" s="18"/>
    </row>
    <row r="27" spans="2:10" x14ac:dyDescent="0.25">
      <c r="B27" s="7">
        <v>46077</v>
      </c>
      <c r="C27" s="8">
        <v>383</v>
      </c>
      <c r="D27" s="9"/>
      <c r="E27" s="10">
        <v>25</v>
      </c>
      <c r="F27" s="33">
        <f t="shared" si="0"/>
        <v>9575</v>
      </c>
      <c r="G27" s="19"/>
      <c r="H27" s="16"/>
      <c r="I27" s="17"/>
      <c r="J27" s="18"/>
    </row>
    <row r="28" spans="2:10" x14ac:dyDescent="0.25">
      <c r="B28" s="7">
        <v>46078</v>
      </c>
      <c r="C28" s="8">
        <v>369</v>
      </c>
      <c r="D28" s="9"/>
      <c r="E28" s="10">
        <v>25</v>
      </c>
      <c r="F28" s="33">
        <f t="shared" si="0"/>
        <v>9225</v>
      </c>
      <c r="G28" s="19"/>
      <c r="H28" s="16"/>
      <c r="I28" s="17"/>
      <c r="J28" s="18"/>
    </row>
    <row r="29" spans="2:10" x14ac:dyDescent="0.25">
      <c r="B29" s="7">
        <v>46079</v>
      </c>
      <c r="C29" s="8">
        <v>392</v>
      </c>
      <c r="D29" s="9"/>
      <c r="E29" s="10">
        <v>25</v>
      </c>
      <c r="F29" s="33">
        <f t="shared" si="0"/>
        <v>9800</v>
      </c>
      <c r="G29" s="19"/>
      <c r="H29" s="16"/>
      <c r="I29" s="17"/>
      <c r="J29" s="18"/>
    </row>
    <row r="30" spans="2:10" x14ac:dyDescent="0.25">
      <c r="B30" s="7">
        <v>46080</v>
      </c>
      <c r="C30" s="8">
        <v>372</v>
      </c>
      <c r="D30" s="9"/>
      <c r="E30" s="10">
        <v>25</v>
      </c>
      <c r="F30" s="33">
        <f t="shared" si="0"/>
        <v>9300</v>
      </c>
      <c r="G30" s="19"/>
      <c r="H30" s="16"/>
      <c r="I30" s="17"/>
      <c r="J30" s="18"/>
    </row>
    <row r="31" spans="2:10" x14ac:dyDescent="0.25">
      <c r="B31" s="7">
        <v>46081</v>
      </c>
      <c r="C31" s="8">
        <v>374</v>
      </c>
      <c r="D31" s="9"/>
      <c r="E31" s="10">
        <v>25</v>
      </c>
      <c r="F31" s="33">
        <f t="shared" si="0"/>
        <v>9350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10773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269325.00327625003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269325</v>
      </c>
      <c r="L36" s="31">
        <f>J36-J4-J5-J6</f>
        <v>266365.11825</v>
      </c>
    </row>
    <row r="37" spans="2:12" x14ac:dyDescent="0.25">
      <c r="B37" s="26" t="s">
        <v>14</v>
      </c>
      <c r="C37" s="30">
        <f>C35</f>
        <v>10773</v>
      </c>
      <c r="D37" s="9">
        <f>D35/1.03</f>
        <v>0</v>
      </c>
      <c r="E37" s="10"/>
      <c r="F37" s="33">
        <f>SUM(F4:F36)</f>
        <v>269325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-3.2762500341050327E-3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4833B-F5C6-4B56-93B3-5867DBC1ABD6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372</v>
      </c>
      <c r="D4" s="9"/>
      <c r="E4" s="10">
        <v>25</v>
      </c>
      <c r="F4" s="33">
        <f>E4*C4</f>
        <v>9300</v>
      </c>
      <c r="G4" s="11"/>
      <c r="H4" s="12" t="s">
        <v>6</v>
      </c>
      <c r="I4" s="13">
        <v>0.01</v>
      </c>
      <c r="J4" s="14">
        <f>(F36+F37)*I4</f>
        <v>2799.875</v>
      </c>
    </row>
    <row r="5" spans="2:29" x14ac:dyDescent="0.25">
      <c r="B5" s="7">
        <v>46083</v>
      </c>
      <c r="C5" s="8">
        <v>378</v>
      </c>
      <c r="D5" s="9"/>
      <c r="E5" s="10">
        <v>25</v>
      </c>
      <c r="F5" s="33">
        <f t="shared" ref="F5:F34" si="0">E5*C5</f>
        <v>9450</v>
      </c>
      <c r="G5" s="11"/>
      <c r="H5" s="12" t="s">
        <v>7</v>
      </c>
      <c r="I5" s="13">
        <v>1E-3</v>
      </c>
      <c r="J5" s="14">
        <f>(F36+F37-J4-J6)*I5</f>
        <v>277.18762500000003</v>
      </c>
    </row>
    <row r="6" spans="2:29" x14ac:dyDescent="0.25">
      <c r="B6" s="7">
        <v>46084</v>
      </c>
      <c r="C6" s="8">
        <v>389</v>
      </c>
      <c r="D6" s="9"/>
      <c r="E6" s="10">
        <v>25</v>
      </c>
      <c r="F6" s="33">
        <f t="shared" si="0"/>
        <v>9725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373</v>
      </c>
      <c r="D7" s="9"/>
      <c r="E7" s="10">
        <v>25</v>
      </c>
      <c r="F7" s="33">
        <f t="shared" si="0"/>
        <v>9325</v>
      </c>
      <c r="G7" s="11"/>
      <c r="H7" s="12" t="s">
        <v>9</v>
      </c>
      <c r="I7" s="13"/>
      <c r="J7" s="14">
        <f>'ŞUBAT 2026'!J39*-1</f>
        <v>3.2762500341050327E-3</v>
      </c>
    </row>
    <row r="8" spans="2:29" x14ac:dyDescent="0.25">
      <c r="B8" s="7">
        <v>46086</v>
      </c>
      <c r="C8" s="8">
        <v>362</v>
      </c>
      <c r="D8" s="9"/>
      <c r="E8" s="10">
        <v>25</v>
      </c>
      <c r="F8" s="33">
        <f t="shared" si="0"/>
        <v>9050</v>
      </c>
      <c r="G8" s="15"/>
      <c r="H8" s="16"/>
      <c r="I8" s="17"/>
      <c r="J8" s="18"/>
    </row>
    <row r="9" spans="2:29" x14ac:dyDescent="0.25">
      <c r="B9" s="7">
        <v>46087</v>
      </c>
      <c r="C9" s="8">
        <v>370</v>
      </c>
      <c r="D9" s="9"/>
      <c r="E9" s="10">
        <v>25</v>
      </c>
      <c r="F9" s="33">
        <f t="shared" si="0"/>
        <v>9250</v>
      </c>
      <c r="G9" s="15"/>
      <c r="H9" s="16"/>
      <c r="I9" s="17"/>
      <c r="J9" s="18"/>
    </row>
    <row r="10" spans="2:29" x14ac:dyDescent="0.25">
      <c r="B10" s="7">
        <v>46088</v>
      </c>
      <c r="C10" s="8">
        <v>377</v>
      </c>
      <c r="D10" s="9"/>
      <c r="E10" s="10">
        <v>25</v>
      </c>
      <c r="F10" s="33">
        <f t="shared" si="0"/>
        <v>9425</v>
      </c>
      <c r="G10" s="15"/>
      <c r="H10" s="16"/>
      <c r="I10" s="17"/>
      <c r="J10" s="18"/>
    </row>
    <row r="11" spans="2:29" x14ac:dyDescent="0.25">
      <c r="B11" s="7">
        <v>46089</v>
      </c>
      <c r="C11" s="8">
        <v>368</v>
      </c>
      <c r="D11" s="9"/>
      <c r="E11" s="10">
        <v>25</v>
      </c>
      <c r="F11" s="33">
        <f t="shared" si="0"/>
        <v>9200</v>
      </c>
      <c r="G11" s="19"/>
      <c r="H11" s="16"/>
      <c r="I11" s="17"/>
      <c r="J11" s="18"/>
    </row>
    <row r="12" spans="2:29" x14ac:dyDescent="0.25">
      <c r="B12" s="7">
        <v>46090</v>
      </c>
      <c r="C12" s="8">
        <v>365</v>
      </c>
      <c r="D12" s="9"/>
      <c r="E12" s="10">
        <v>25</v>
      </c>
      <c r="F12" s="33">
        <f t="shared" si="0"/>
        <v>9125</v>
      </c>
      <c r="G12" s="19"/>
      <c r="H12" s="16"/>
      <c r="I12" s="17"/>
      <c r="J12" s="18"/>
    </row>
    <row r="13" spans="2:29" x14ac:dyDescent="0.25">
      <c r="B13" s="7">
        <v>46091</v>
      </c>
      <c r="C13" s="8">
        <v>356</v>
      </c>
      <c r="D13" s="9"/>
      <c r="E13" s="10">
        <v>25</v>
      </c>
      <c r="F13" s="33">
        <f t="shared" si="0"/>
        <v>8900</v>
      </c>
      <c r="G13" s="19"/>
      <c r="H13" s="16"/>
      <c r="I13" s="17"/>
      <c r="J13" s="18"/>
    </row>
    <row r="14" spans="2:29" x14ac:dyDescent="0.25">
      <c r="B14" s="7">
        <v>46092</v>
      </c>
      <c r="C14" s="8">
        <v>0</v>
      </c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>
        <v>359</v>
      </c>
      <c r="D15" s="9"/>
      <c r="E15" s="10">
        <v>25</v>
      </c>
      <c r="F15" s="33">
        <f t="shared" si="0"/>
        <v>8975</v>
      </c>
      <c r="G15" s="19"/>
      <c r="H15" s="16"/>
      <c r="I15" s="17"/>
      <c r="J15" s="18"/>
    </row>
    <row r="16" spans="2:29" x14ac:dyDescent="0.25">
      <c r="B16" s="7">
        <v>46094</v>
      </c>
      <c r="C16" s="8">
        <v>366</v>
      </c>
      <c r="D16" s="9"/>
      <c r="E16" s="10">
        <v>25</v>
      </c>
      <c r="F16" s="33">
        <f t="shared" si="0"/>
        <v>9150</v>
      </c>
      <c r="G16" s="19"/>
      <c r="H16" s="16"/>
      <c r="I16" s="17"/>
      <c r="J16" s="18"/>
    </row>
    <row r="17" spans="2:10" x14ac:dyDescent="0.25">
      <c r="B17" s="7">
        <v>46095</v>
      </c>
      <c r="C17" s="8">
        <v>371</v>
      </c>
      <c r="D17" s="9"/>
      <c r="E17" s="10">
        <v>25</v>
      </c>
      <c r="F17" s="33">
        <f t="shared" si="0"/>
        <v>9275</v>
      </c>
      <c r="G17" s="15">
        <v>46122</v>
      </c>
      <c r="H17" s="16" t="s">
        <v>42</v>
      </c>
      <c r="I17" s="17"/>
      <c r="J17" s="18">
        <v>276910.43</v>
      </c>
    </row>
    <row r="18" spans="2:10" x14ac:dyDescent="0.25">
      <c r="B18" s="7">
        <v>46096</v>
      </c>
      <c r="C18" s="8">
        <v>360</v>
      </c>
      <c r="D18" s="9"/>
      <c r="E18" s="10">
        <v>25</v>
      </c>
      <c r="F18" s="33">
        <f t="shared" si="0"/>
        <v>9000</v>
      </c>
      <c r="G18" s="19"/>
      <c r="H18" s="16"/>
      <c r="I18" s="17"/>
      <c r="J18" s="18"/>
    </row>
    <row r="19" spans="2:10" x14ac:dyDescent="0.25">
      <c r="B19" s="7">
        <v>46097</v>
      </c>
      <c r="C19" s="8">
        <v>373</v>
      </c>
      <c r="D19" s="9"/>
      <c r="E19" s="10">
        <v>25</v>
      </c>
      <c r="F19" s="33">
        <f t="shared" si="0"/>
        <v>9325</v>
      </c>
      <c r="G19" s="19"/>
      <c r="H19" s="16"/>
      <c r="I19" s="17"/>
      <c r="J19" s="18"/>
    </row>
    <row r="20" spans="2:10" x14ac:dyDescent="0.25">
      <c r="B20" s="7">
        <v>46098</v>
      </c>
      <c r="C20" s="8">
        <v>376</v>
      </c>
      <c r="D20" s="9"/>
      <c r="E20" s="10">
        <v>25</v>
      </c>
      <c r="F20" s="33">
        <f t="shared" si="0"/>
        <v>9400</v>
      </c>
      <c r="G20" s="19"/>
      <c r="H20" s="16"/>
      <c r="I20" s="17"/>
      <c r="J20" s="18"/>
    </row>
    <row r="21" spans="2:10" x14ac:dyDescent="0.25">
      <c r="B21" s="7">
        <v>46099</v>
      </c>
      <c r="C21" s="8">
        <v>370</v>
      </c>
      <c r="D21" s="9"/>
      <c r="E21" s="10">
        <v>25</v>
      </c>
      <c r="F21" s="33">
        <f t="shared" si="0"/>
        <v>9250</v>
      </c>
      <c r="G21" s="19"/>
      <c r="H21" s="16"/>
      <c r="I21" s="17"/>
      <c r="J21" s="18"/>
    </row>
    <row r="22" spans="2:10" x14ac:dyDescent="0.25">
      <c r="B22" s="7">
        <v>46100</v>
      </c>
      <c r="C22" s="8">
        <v>377</v>
      </c>
      <c r="D22" s="9"/>
      <c r="E22" s="10">
        <v>25</v>
      </c>
      <c r="F22" s="33">
        <f t="shared" si="0"/>
        <v>9425</v>
      </c>
      <c r="G22" s="19"/>
      <c r="H22" s="16"/>
      <c r="I22" s="17"/>
      <c r="J22" s="18"/>
    </row>
    <row r="23" spans="2:10" x14ac:dyDescent="0.25">
      <c r="B23" s="7">
        <v>46101</v>
      </c>
      <c r="C23" s="8">
        <v>363</v>
      </c>
      <c r="D23" s="9"/>
      <c r="E23" s="10">
        <v>25</v>
      </c>
      <c r="F23" s="33">
        <f t="shared" si="0"/>
        <v>9075</v>
      </c>
      <c r="G23" s="19"/>
      <c r="H23" s="16"/>
      <c r="I23" s="17"/>
      <c r="J23" s="18"/>
    </row>
    <row r="24" spans="2:10" x14ac:dyDescent="0.25">
      <c r="B24" s="7">
        <v>46102</v>
      </c>
      <c r="C24" s="8">
        <v>333</v>
      </c>
      <c r="D24" s="9"/>
      <c r="E24" s="10">
        <v>25</v>
      </c>
      <c r="F24" s="33">
        <f t="shared" si="0"/>
        <v>8325</v>
      </c>
      <c r="G24" s="19"/>
      <c r="H24" s="16"/>
      <c r="I24" s="17"/>
      <c r="J24" s="18"/>
    </row>
    <row r="25" spans="2:10" x14ac:dyDescent="0.25">
      <c r="B25" s="7">
        <v>46103</v>
      </c>
      <c r="C25" s="8">
        <v>357</v>
      </c>
      <c r="D25" s="9"/>
      <c r="E25" s="10">
        <v>25</v>
      </c>
      <c r="F25" s="33">
        <f t="shared" si="0"/>
        <v>8925</v>
      </c>
      <c r="G25" s="19"/>
      <c r="H25" s="16"/>
      <c r="I25" s="17"/>
      <c r="J25" s="18"/>
    </row>
    <row r="26" spans="2:10" x14ac:dyDescent="0.25">
      <c r="B26" s="7">
        <v>46104</v>
      </c>
      <c r="C26" s="8">
        <v>376</v>
      </c>
      <c r="D26" s="9"/>
      <c r="E26" s="10">
        <v>25</v>
      </c>
      <c r="F26" s="33">
        <f t="shared" si="0"/>
        <v>9400</v>
      </c>
      <c r="G26" s="19"/>
      <c r="H26" s="16"/>
      <c r="I26" s="17"/>
      <c r="J26" s="18"/>
    </row>
    <row r="27" spans="2:10" x14ac:dyDescent="0.25">
      <c r="B27" s="7">
        <v>46105</v>
      </c>
      <c r="C27" s="8">
        <v>384</v>
      </c>
      <c r="D27" s="9"/>
      <c r="E27" s="10">
        <v>25</v>
      </c>
      <c r="F27" s="33">
        <f t="shared" si="0"/>
        <v>9600</v>
      </c>
      <c r="G27" s="19"/>
      <c r="H27" s="16"/>
      <c r="I27" s="17"/>
      <c r="J27" s="18"/>
    </row>
    <row r="28" spans="2:10" x14ac:dyDescent="0.25">
      <c r="B28" s="7">
        <v>46106</v>
      </c>
      <c r="C28" s="8">
        <v>403</v>
      </c>
      <c r="D28" s="9"/>
      <c r="E28" s="10">
        <v>25</v>
      </c>
      <c r="F28" s="33">
        <f t="shared" si="0"/>
        <v>10075</v>
      </c>
      <c r="G28" s="19"/>
      <c r="H28" s="16"/>
      <c r="I28" s="17"/>
      <c r="J28" s="18"/>
    </row>
    <row r="29" spans="2:10" x14ac:dyDescent="0.25">
      <c r="B29" s="7">
        <v>46107</v>
      </c>
      <c r="C29" s="8">
        <v>382</v>
      </c>
      <c r="D29" s="9"/>
      <c r="E29" s="10">
        <v>25</v>
      </c>
      <c r="F29" s="33">
        <f t="shared" si="0"/>
        <v>9550</v>
      </c>
      <c r="G29" s="19"/>
      <c r="H29" s="16"/>
      <c r="I29" s="17"/>
      <c r="J29" s="18"/>
    </row>
    <row r="30" spans="2:10" x14ac:dyDescent="0.25">
      <c r="B30" s="7">
        <v>46108</v>
      </c>
      <c r="C30" s="8">
        <v>390</v>
      </c>
      <c r="D30" s="9"/>
      <c r="E30" s="10">
        <v>25</v>
      </c>
      <c r="F30" s="33">
        <f t="shared" si="0"/>
        <v>9750</v>
      </c>
      <c r="G30" s="19"/>
      <c r="H30" s="16"/>
      <c r="I30" s="17"/>
      <c r="J30" s="18"/>
    </row>
    <row r="31" spans="2:10" x14ac:dyDescent="0.25">
      <c r="B31" s="7">
        <v>46109</v>
      </c>
      <c r="C31" s="8">
        <v>386</v>
      </c>
      <c r="D31" s="9"/>
      <c r="E31" s="10">
        <v>25</v>
      </c>
      <c r="F31" s="33">
        <f t="shared" si="0"/>
        <v>9650</v>
      </c>
      <c r="G31" s="19"/>
      <c r="H31" s="16"/>
      <c r="I31" s="17"/>
      <c r="J31" s="18"/>
    </row>
    <row r="32" spans="2:10" x14ac:dyDescent="0.25">
      <c r="B32" s="7">
        <v>46110</v>
      </c>
      <c r="C32" s="8">
        <v>396</v>
      </c>
      <c r="D32" s="9"/>
      <c r="E32" s="10">
        <v>25</v>
      </c>
      <c r="F32" s="33">
        <f t="shared" si="0"/>
        <v>9900</v>
      </c>
      <c r="G32" s="19"/>
      <c r="H32" s="16"/>
      <c r="I32" s="17"/>
      <c r="J32" s="18"/>
    </row>
    <row r="33" spans="2:12" x14ac:dyDescent="0.25">
      <c r="B33" s="7">
        <v>46111</v>
      </c>
      <c r="C33" s="8">
        <v>392</v>
      </c>
      <c r="D33" s="9"/>
      <c r="E33" s="10">
        <v>25</v>
      </c>
      <c r="F33" s="33">
        <f t="shared" si="0"/>
        <v>9800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375.5</v>
      </c>
      <c r="D34" s="48"/>
      <c r="E34" s="10">
        <v>25</v>
      </c>
      <c r="F34" s="50">
        <f t="shared" si="0"/>
        <v>9387.5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11199.5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279987.49590125005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279987.5</v>
      </c>
      <c r="L36" s="31">
        <f>J36-J4-J5-J6</f>
        <v>276910.43737499998</v>
      </c>
    </row>
    <row r="37" spans="2:12" x14ac:dyDescent="0.25">
      <c r="B37" s="26" t="s">
        <v>14</v>
      </c>
      <c r="C37" s="30">
        <f>C35</f>
        <v>11199.5</v>
      </c>
      <c r="D37" s="9">
        <f>D35/1.03</f>
        <v>0</v>
      </c>
      <c r="E37" s="10"/>
      <c r="F37" s="33">
        <f>SUM(F4:F36)</f>
        <v>279987.5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4.09874995239079E-3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AF403-3BE2-4D10-A23F-EFFAFF7D947B}">
  <dimension ref="B1:AC43"/>
  <sheetViews>
    <sheetView zoomScale="85" zoomScaleNormal="85" workbookViewId="0">
      <selection activeCell="L15" sqref="L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383</v>
      </c>
      <c r="D4" s="9"/>
      <c r="E4" s="10">
        <v>25</v>
      </c>
      <c r="F4" s="33">
        <f>E4*C4</f>
        <v>9575</v>
      </c>
      <c r="G4" s="11"/>
      <c r="H4" s="12" t="s">
        <v>6</v>
      </c>
      <c r="I4" s="13">
        <v>0.01</v>
      </c>
      <c r="J4" s="14">
        <f>(F36+F37)*I4</f>
        <v>2779.375</v>
      </c>
    </row>
    <row r="5" spans="2:29" x14ac:dyDescent="0.25">
      <c r="B5" s="7">
        <v>46114</v>
      </c>
      <c r="C5" s="8">
        <v>399</v>
      </c>
      <c r="D5" s="9"/>
      <c r="E5" s="10">
        <v>25</v>
      </c>
      <c r="F5" s="33">
        <f t="shared" ref="F5:F34" si="0">E5*C5</f>
        <v>9975</v>
      </c>
      <c r="G5" s="11"/>
      <c r="H5" s="12" t="s">
        <v>7</v>
      </c>
      <c r="I5" s="13">
        <v>1E-3</v>
      </c>
      <c r="J5" s="14">
        <f>(F36+F37-J4-J6)*I5</f>
        <v>275.15812499999998</v>
      </c>
    </row>
    <row r="6" spans="2:29" x14ac:dyDescent="0.25">
      <c r="B6" s="7">
        <v>46115</v>
      </c>
      <c r="C6" s="8">
        <v>364</v>
      </c>
      <c r="D6" s="9"/>
      <c r="E6" s="10">
        <v>25</v>
      </c>
      <c r="F6" s="33">
        <f t="shared" si="0"/>
        <v>9100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363</v>
      </c>
      <c r="D7" s="9"/>
      <c r="E7" s="10">
        <v>25</v>
      </c>
      <c r="F7" s="33">
        <f t="shared" si="0"/>
        <v>9075</v>
      </c>
      <c r="G7" s="11"/>
      <c r="H7" s="12" t="s">
        <v>9</v>
      </c>
      <c r="I7" s="13"/>
      <c r="J7" s="14">
        <f>'MART 2026'!J39*-1</f>
        <v>-4.09874995239079E-3</v>
      </c>
    </row>
    <row r="8" spans="2:29" x14ac:dyDescent="0.25">
      <c r="B8" s="7">
        <v>46117</v>
      </c>
      <c r="C8" s="8">
        <v>387</v>
      </c>
      <c r="D8" s="9"/>
      <c r="E8" s="10">
        <v>25</v>
      </c>
      <c r="F8" s="33">
        <f t="shared" si="0"/>
        <v>9675</v>
      </c>
      <c r="G8" s="15"/>
      <c r="H8" s="16"/>
      <c r="I8" s="17"/>
      <c r="J8" s="18"/>
    </row>
    <row r="9" spans="2:29" x14ac:dyDescent="0.25">
      <c r="B9" s="7">
        <v>46118</v>
      </c>
      <c r="C9" s="8">
        <v>378.5</v>
      </c>
      <c r="D9" s="9"/>
      <c r="E9" s="10">
        <v>25</v>
      </c>
      <c r="F9" s="33">
        <f t="shared" si="0"/>
        <v>9462.5</v>
      </c>
      <c r="G9" s="15"/>
      <c r="H9" s="16"/>
      <c r="I9" s="17"/>
      <c r="J9" s="18"/>
    </row>
    <row r="10" spans="2:29" x14ac:dyDescent="0.25">
      <c r="B10" s="7">
        <v>46119</v>
      </c>
      <c r="C10" s="8">
        <v>387</v>
      </c>
      <c r="D10" s="9"/>
      <c r="E10" s="10">
        <v>25</v>
      </c>
      <c r="F10" s="33">
        <f t="shared" si="0"/>
        <v>9675</v>
      </c>
      <c r="G10" s="15"/>
      <c r="H10" s="16"/>
      <c r="I10" s="17"/>
      <c r="J10" s="18"/>
    </row>
    <row r="11" spans="2:29" x14ac:dyDescent="0.25">
      <c r="B11" s="7">
        <v>46120</v>
      </c>
      <c r="C11" s="8">
        <v>377.5</v>
      </c>
      <c r="D11" s="9"/>
      <c r="E11" s="10">
        <v>25</v>
      </c>
      <c r="F11" s="33">
        <f t="shared" si="0"/>
        <v>9437.5</v>
      </c>
      <c r="G11" s="19"/>
      <c r="H11" s="16"/>
      <c r="I11" s="17"/>
      <c r="J11" s="18"/>
    </row>
    <row r="12" spans="2:29" x14ac:dyDescent="0.25">
      <c r="B12" s="7">
        <v>46121</v>
      </c>
      <c r="C12" s="8">
        <v>370.5</v>
      </c>
      <c r="D12" s="9"/>
      <c r="E12" s="10">
        <v>25</v>
      </c>
      <c r="F12" s="33">
        <f t="shared" si="0"/>
        <v>9262.5</v>
      </c>
      <c r="G12" s="19"/>
      <c r="H12" s="16"/>
      <c r="I12" s="17"/>
      <c r="J12" s="18"/>
    </row>
    <row r="13" spans="2:29" x14ac:dyDescent="0.25">
      <c r="B13" s="7">
        <v>46122</v>
      </c>
      <c r="C13" s="8">
        <v>382</v>
      </c>
      <c r="D13" s="9"/>
      <c r="E13" s="10">
        <v>25</v>
      </c>
      <c r="F13" s="33">
        <f t="shared" si="0"/>
        <v>9550</v>
      </c>
      <c r="G13" s="19"/>
      <c r="H13" s="16"/>
      <c r="I13" s="17"/>
      <c r="J13" s="18"/>
    </row>
    <row r="14" spans="2:29" x14ac:dyDescent="0.25">
      <c r="B14" s="7">
        <v>46123</v>
      </c>
      <c r="C14" s="8">
        <v>383</v>
      </c>
      <c r="D14" s="9"/>
      <c r="E14" s="10">
        <v>25</v>
      </c>
      <c r="F14" s="33">
        <f t="shared" si="0"/>
        <v>9575</v>
      </c>
      <c r="G14" s="19"/>
      <c r="H14" s="16"/>
      <c r="I14" s="17"/>
      <c r="J14" s="18"/>
    </row>
    <row r="15" spans="2:29" x14ac:dyDescent="0.25">
      <c r="B15" s="7">
        <v>46124</v>
      </c>
      <c r="C15" s="8">
        <v>388</v>
      </c>
      <c r="D15" s="9"/>
      <c r="E15" s="10">
        <v>25</v>
      </c>
      <c r="F15" s="33">
        <f t="shared" si="0"/>
        <v>9700</v>
      </c>
      <c r="G15" s="19"/>
      <c r="H15" s="16"/>
      <c r="I15" s="17"/>
      <c r="J15" s="18"/>
    </row>
    <row r="16" spans="2:29" x14ac:dyDescent="0.25">
      <c r="B16" s="7">
        <v>46125</v>
      </c>
      <c r="C16" s="8">
        <v>350</v>
      </c>
      <c r="D16" s="9"/>
      <c r="E16" s="10">
        <v>25</v>
      </c>
      <c r="F16" s="33">
        <f t="shared" si="0"/>
        <v>8750</v>
      </c>
      <c r="G16" s="19"/>
      <c r="H16" s="16"/>
      <c r="I16" s="17"/>
      <c r="J16" s="18"/>
    </row>
    <row r="17" spans="2:10" x14ac:dyDescent="0.25">
      <c r="B17" s="7">
        <v>46126</v>
      </c>
      <c r="C17" s="8">
        <v>364</v>
      </c>
      <c r="D17" s="9"/>
      <c r="E17" s="10">
        <v>25</v>
      </c>
      <c r="F17" s="33">
        <f t="shared" si="0"/>
        <v>9100</v>
      </c>
      <c r="G17" s="19"/>
      <c r="H17" s="16"/>
      <c r="I17" s="17"/>
      <c r="J17" s="18"/>
    </row>
    <row r="18" spans="2:10" x14ac:dyDescent="0.25">
      <c r="B18" s="7">
        <v>46127</v>
      </c>
      <c r="C18" s="8">
        <v>353</v>
      </c>
      <c r="D18" s="9"/>
      <c r="E18" s="10">
        <v>25</v>
      </c>
      <c r="F18" s="33">
        <f t="shared" si="0"/>
        <v>8825</v>
      </c>
      <c r="G18" s="19"/>
      <c r="H18" s="16"/>
      <c r="I18" s="17"/>
      <c r="J18" s="18"/>
    </row>
    <row r="19" spans="2:10" x14ac:dyDescent="0.25">
      <c r="B19" s="7">
        <v>46128</v>
      </c>
      <c r="C19" s="8">
        <v>354.5</v>
      </c>
      <c r="D19" s="9"/>
      <c r="E19" s="10">
        <v>25</v>
      </c>
      <c r="F19" s="33">
        <f t="shared" si="0"/>
        <v>8862.5</v>
      </c>
      <c r="G19" s="19"/>
      <c r="H19" s="16"/>
      <c r="I19" s="17"/>
      <c r="J19" s="18"/>
    </row>
    <row r="20" spans="2:10" x14ac:dyDescent="0.25">
      <c r="B20" s="7">
        <v>46129</v>
      </c>
      <c r="C20" s="8">
        <v>384</v>
      </c>
      <c r="D20" s="9"/>
      <c r="E20" s="10">
        <v>25</v>
      </c>
      <c r="F20" s="33">
        <f t="shared" si="0"/>
        <v>9600</v>
      </c>
      <c r="G20" s="19"/>
      <c r="H20" s="16"/>
      <c r="I20" s="17"/>
      <c r="J20" s="18"/>
    </row>
    <row r="21" spans="2:10" x14ac:dyDescent="0.25">
      <c r="B21" s="7">
        <v>46130</v>
      </c>
      <c r="C21" s="8">
        <v>374.5</v>
      </c>
      <c r="D21" s="9"/>
      <c r="E21" s="10">
        <v>25</v>
      </c>
      <c r="F21" s="33">
        <f t="shared" si="0"/>
        <v>9362.5</v>
      </c>
      <c r="G21" s="19"/>
      <c r="H21" s="16"/>
      <c r="I21" s="17"/>
      <c r="J21" s="18"/>
    </row>
    <row r="22" spans="2:10" x14ac:dyDescent="0.25">
      <c r="B22" s="7">
        <v>46131</v>
      </c>
      <c r="C22" s="8">
        <v>399</v>
      </c>
      <c r="D22" s="9"/>
      <c r="E22" s="10">
        <v>25</v>
      </c>
      <c r="F22" s="33">
        <f t="shared" si="0"/>
        <v>9975</v>
      </c>
      <c r="G22" s="19"/>
      <c r="H22" s="16"/>
      <c r="I22" s="17"/>
      <c r="J22" s="18"/>
    </row>
    <row r="23" spans="2:10" x14ac:dyDescent="0.25">
      <c r="B23" s="7">
        <v>46132</v>
      </c>
      <c r="C23" s="8">
        <v>359.5</v>
      </c>
      <c r="D23" s="9"/>
      <c r="E23" s="10">
        <v>25</v>
      </c>
      <c r="F23" s="33">
        <f t="shared" si="0"/>
        <v>8987.5</v>
      </c>
      <c r="G23" s="19"/>
      <c r="H23" s="16"/>
      <c r="I23" s="17"/>
      <c r="J23" s="18"/>
    </row>
    <row r="24" spans="2:10" x14ac:dyDescent="0.25">
      <c r="B24" s="7">
        <v>46133</v>
      </c>
      <c r="C24" s="8">
        <v>361</v>
      </c>
      <c r="D24" s="9"/>
      <c r="E24" s="10">
        <v>25</v>
      </c>
      <c r="F24" s="33">
        <f t="shared" si="0"/>
        <v>9025</v>
      </c>
      <c r="G24" s="19"/>
      <c r="H24" s="16"/>
      <c r="I24" s="17"/>
      <c r="J24" s="18"/>
    </row>
    <row r="25" spans="2:10" x14ac:dyDescent="0.25">
      <c r="B25" s="7">
        <v>46134</v>
      </c>
      <c r="C25" s="8">
        <v>358.5</v>
      </c>
      <c r="D25" s="9"/>
      <c r="E25" s="10">
        <v>25</v>
      </c>
      <c r="F25" s="33">
        <f t="shared" si="0"/>
        <v>8962.5</v>
      </c>
      <c r="G25" s="19"/>
      <c r="H25" s="16"/>
      <c r="I25" s="17"/>
      <c r="J25" s="18"/>
    </row>
    <row r="26" spans="2:10" x14ac:dyDescent="0.25">
      <c r="B26" s="7">
        <v>46135</v>
      </c>
      <c r="C26" s="8">
        <v>361</v>
      </c>
      <c r="D26" s="9"/>
      <c r="E26" s="10">
        <v>25</v>
      </c>
      <c r="F26" s="33">
        <f t="shared" si="0"/>
        <v>9025</v>
      </c>
      <c r="G26" s="19"/>
      <c r="H26" s="16"/>
      <c r="I26" s="17"/>
      <c r="J26" s="18"/>
    </row>
    <row r="27" spans="2:10" x14ac:dyDescent="0.25">
      <c r="B27" s="7">
        <v>46136</v>
      </c>
      <c r="C27" s="8">
        <v>364.5</v>
      </c>
      <c r="D27" s="9"/>
      <c r="E27" s="10">
        <v>25</v>
      </c>
      <c r="F27" s="33">
        <f t="shared" si="0"/>
        <v>9112.5</v>
      </c>
      <c r="G27" s="19"/>
      <c r="H27" s="16"/>
      <c r="I27" s="17"/>
      <c r="J27" s="18"/>
    </row>
    <row r="28" spans="2:10" x14ac:dyDescent="0.25">
      <c r="B28" s="7">
        <v>46137</v>
      </c>
      <c r="C28" s="8">
        <v>353</v>
      </c>
      <c r="D28" s="9"/>
      <c r="E28" s="10">
        <v>25</v>
      </c>
      <c r="F28" s="33">
        <f t="shared" si="0"/>
        <v>8825</v>
      </c>
      <c r="G28" s="19"/>
      <c r="H28" s="16"/>
      <c r="I28" s="17"/>
      <c r="J28" s="18"/>
    </row>
    <row r="29" spans="2:10" x14ac:dyDescent="0.25">
      <c r="B29" s="7">
        <v>46138</v>
      </c>
      <c r="C29" s="8">
        <v>371</v>
      </c>
      <c r="D29" s="9"/>
      <c r="E29" s="10">
        <v>25</v>
      </c>
      <c r="F29" s="33">
        <f t="shared" si="0"/>
        <v>9275</v>
      </c>
      <c r="G29" s="19"/>
      <c r="H29" s="16"/>
      <c r="I29" s="17"/>
      <c r="J29" s="18"/>
    </row>
    <row r="30" spans="2:10" x14ac:dyDescent="0.25">
      <c r="B30" s="7">
        <v>46139</v>
      </c>
      <c r="C30" s="8">
        <v>363.5</v>
      </c>
      <c r="D30" s="9"/>
      <c r="E30" s="10">
        <v>25</v>
      </c>
      <c r="F30" s="33">
        <f t="shared" si="0"/>
        <v>9087.5</v>
      </c>
      <c r="G30" s="19"/>
      <c r="H30" s="16"/>
      <c r="I30" s="17"/>
      <c r="J30" s="18"/>
    </row>
    <row r="31" spans="2:10" x14ac:dyDescent="0.25">
      <c r="B31" s="7">
        <v>46140</v>
      </c>
      <c r="C31" s="8">
        <v>373</v>
      </c>
      <c r="D31" s="9"/>
      <c r="E31" s="10">
        <v>25</v>
      </c>
      <c r="F31" s="33">
        <f t="shared" si="0"/>
        <v>9325</v>
      </c>
      <c r="G31" s="19"/>
      <c r="H31" s="16"/>
      <c r="I31" s="17"/>
      <c r="J31" s="18"/>
    </row>
    <row r="32" spans="2:10" x14ac:dyDescent="0.25">
      <c r="B32" s="7">
        <v>46141</v>
      </c>
      <c r="C32" s="8">
        <v>354</v>
      </c>
      <c r="D32" s="9"/>
      <c r="E32" s="10">
        <v>25</v>
      </c>
      <c r="F32" s="33">
        <f t="shared" si="0"/>
        <v>8850</v>
      </c>
      <c r="G32" s="19"/>
      <c r="H32" s="16"/>
      <c r="I32" s="17"/>
      <c r="J32" s="18"/>
    </row>
    <row r="33" spans="2:12" x14ac:dyDescent="0.25">
      <c r="B33" s="7">
        <v>46142</v>
      </c>
      <c r="C33" s="8">
        <v>357</v>
      </c>
      <c r="D33" s="9"/>
      <c r="E33" s="10">
        <v>25</v>
      </c>
      <c r="F33" s="33">
        <f t="shared" si="0"/>
        <v>8925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</v>
      </c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11117.5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3054.5290262500475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277937.5</v>
      </c>
      <c r="L36" s="31">
        <f>J36-J4-J5-J6</f>
        <v>274882.96687499998</v>
      </c>
    </row>
    <row r="37" spans="2:12" x14ac:dyDescent="0.25">
      <c r="B37" s="26" t="s">
        <v>14</v>
      </c>
      <c r="C37" s="30">
        <f>C35</f>
        <v>11117.5</v>
      </c>
      <c r="D37" s="9">
        <f>D35/1.03</f>
        <v>0</v>
      </c>
      <c r="E37" s="10"/>
      <c r="F37" s="33">
        <f>SUM(F4:F36)</f>
        <v>277937.5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274882.97097374994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0BA72-82F9-46A3-A851-DE095F247F19}">
  <dimension ref="B1:AC43"/>
  <sheetViews>
    <sheetView tabSelected="1" zoomScale="85" zoomScaleNormal="85" workbookViewId="0">
      <selection activeCell="O14" sqref="O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379.5</v>
      </c>
      <c r="D4" s="9"/>
      <c r="E4" s="10">
        <v>25</v>
      </c>
      <c r="F4" s="33">
        <f>E4*C4</f>
        <v>9487.5</v>
      </c>
      <c r="G4" s="11"/>
      <c r="H4" s="12" t="s">
        <v>6</v>
      </c>
      <c r="I4" s="13">
        <v>0.01</v>
      </c>
      <c r="J4" s="14">
        <f>(F36+F37)*I4</f>
        <v>642.75</v>
      </c>
    </row>
    <row r="5" spans="2:29" x14ac:dyDescent="0.25">
      <c r="B5" s="7">
        <v>46144</v>
      </c>
      <c r="C5" s="8">
        <v>378</v>
      </c>
      <c r="D5" s="9"/>
      <c r="E5" s="10">
        <v>25</v>
      </c>
      <c r="F5" s="33">
        <f t="shared" ref="F5:F34" si="0">E5*C5</f>
        <v>9450</v>
      </c>
      <c r="G5" s="11"/>
      <c r="H5" s="12" t="s">
        <v>7</v>
      </c>
      <c r="I5" s="13">
        <v>1E-3</v>
      </c>
      <c r="J5" s="14">
        <f>(F36+F37-J4-J6)*I5</f>
        <v>63.632249999999999</v>
      </c>
    </row>
    <row r="6" spans="2:29" x14ac:dyDescent="0.25">
      <c r="B6" s="7">
        <v>46145</v>
      </c>
      <c r="C6" s="8">
        <v>379</v>
      </c>
      <c r="D6" s="9"/>
      <c r="E6" s="10">
        <v>25</v>
      </c>
      <c r="F6" s="33">
        <f t="shared" si="0"/>
        <v>9475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367.5</v>
      </c>
      <c r="D7" s="9"/>
      <c r="E7" s="10">
        <v>25</v>
      </c>
      <c r="F7" s="33">
        <f t="shared" si="0"/>
        <v>9187.5</v>
      </c>
      <c r="G7" s="11"/>
      <c r="H7" s="12" t="s">
        <v>9</v>
      </c>
      <c r="I7" s="13"/>
      <c r="J7" s="14">
        <f>'NİSAN 2026'!J39*-1</f>
        <v>-274882.97097374994</v>
      </c>
    </row>
    <row r="8" spans="2:29" x14ac:dyDescent="0.25">
      <c r="B8" s="7">
        <v>46147</v>
      </c>
      <c r="C8" s="8">
        <v>361.5</v>
      </c>
      <c r="D8" s="9"/>
      <c r="E8" s="10">
        <v>25</v>
      </c>
      <c r="F8" s="33">
        <f t="shared" si="0"/>
        <v>9037.5</v>
      </c>
      <c r="G8" s="15"/>
      <c r="H8" s="16"/>
      <c r="I8" s="17"/>
      <c r="J8" s="18"/>
    </row>
    <row r="9" spans="2:29" x14ac:dyDescent="0.25">
      <c r="B9" s="7">
        <v>46148</v>
      </c>
      <c r="C9" s="8">
        <v>354</v>
      </c>
      <c r="D9" s="9"/>
      <c r="E9" s="10">
        <v>25</v>
      </c>
      <c r="F9" s="33">
        <f t="shared" si="0"/>
        <v>8850</v>
      </c>
      <c r="G9" s="15"/>
      <c r="H9" s="16"/>
      <c r="I9" s="17"/>
      <c r="J9" s="18"/>
    </row>
    <row r="10" spans="2:29" x14ac:dyDescent="0.25">
      <c r="B10" s="7">
        <v>46149</v>
      </c>
      <c r="C10" s="8">
        <v>351.5</v>
      </c>
      <c r="D10" s="9"/>
      <c r="E10" s="10">
        <v>25</v>
      </c>
      <c r="F10" s="33">
        <f t="shared" si="0"/>
        <v>8787.5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</v>
      </c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2571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-274176.58872374991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64275</v>
      </c>
      <c r="L36" s="31">
        <f>J36-J4-J5-J6</f>
        <v>63568.617749999998</v>
      </c>
    </row>
    <row r="37" spans="2:12" x14ac:dyDescent="0.25">
      <c r="B37" s="26" t="s">
        <v>14</v>
      </c>
      <c r="C37" s="30">
        <f>C35</f>
        <v>2571</v>
      </c>
      <c r="D37" s="9">
        <f>D35/1.03</f>
        <v>0</v>
      </c>
      <c r="E37" s="10"/>
      <c r="F37" s="33">
        <f>SUM(F4:F36)</f>
        <v>64275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338451.58872374991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66D0D-7577-46FE-84BB-D675B46B882A}">
  <dimension ref="B1:AC43"/>
  <sheetViews>
    <sheetView zoomScale="85" zoomScaleNormal="85" workbookViewId="0">
      <selection activeCell="E3" sqref="E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-338451.58872374991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2" t="s">
        <v>11</v>
      </c>
      <c r="I35" s="62"/>
      <c r="J35" s="25">
        <f>SUM(J4:J34)</f>
        <v>-338451.58872374991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7"/>
      <c r="F39" s="38"/>
      <c r="G39" s="28"/>
      <c r="H39" s="66" t="s">
        <v>17</v>
      </c>
      <c r="I39" s="66"/>
      <c r="J39" s="29">
        <f>J36+J37+J38-J35</f>
        <v>338451.58872374991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19</vt:i4>
      </vt:variant>
    </vt:vector>
  </HeadingPairs>
  <TitlesOfParts>
    <vt:vector size="19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2025-06-18T06:38:36Z</cp:lastPrinted>
  <dcterms:created xsi:type="dcterms:W3CDTF">2015-06-05T18:19:34Z</dcterms:created>
  <dcterms:modified xsi:type="dcterms:W3CDTF">2026-05-08T11:33:38Z</dcterms:modified>
</cp:coreProperties>
</file>